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ОЦП\08 Отчетность\Госпрограммы\Исполнение ОБ по ГП\2022\Открытость бюджетных данных\"/>
    </mc:Choice>
  </mc:AlternateContent>
  <bookViews>
    <workbookView xWindow="0" yWindow="0" windowWidth="28800" windowHeight="12435"/>
  </bookViews>
  <sheets>
    <sheet name="2021-2025 гг" sheetId="5" r:id="rId1"/>
  </sheets>
  <definedNames>
    <definedName name="_xlnm.Print_Titles" localSheetId="0">'2021-2025 гг'!$A:$G,'2021-2025 гг'!$3:$4</definedName>
    <definedName name="_xlnm.Print_Area" localSheetId="0">'2021-2025 гг'!$A$1:$Y$39</definedName>
  </definedNames>
  <calcPr calcId="152511"/>
</workbook>
</file>

<file path=xl/calcChain.xml><?xml version="1.0" encoding="utf-8"?>
<calcChain xmlns="http://schemas.openxmlformats.org/spreadsheetml/2006/main">
  <c r="I18" i="5" l="1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X31" i="5" l="1"/>
  <c r="Y31" i="5"/>
  <c r="V30" i="5"/>
  <c r="W30" i="5"/>
  <c r="V31" i="5"/>
  <c r="W31" i="5"/>
  <c r="Q31" i="5"/>
  <c r="R31" i="5"/>
  <c r="S31" i="5"/>
  <c r="T31" i="5"/>
  <c r="U31" i="5"/>
  <c r="Q30" i="5"/>
  <c r="R30" i="5"/>
  <c r="S30" i="5"/>
  <c r="T30" i="5"/>
  <c r="M31" i="5"/>
  <c r="N31" i="5"/>
  <c r="H31" i="5"/>
  <c r="I31" i="5"/>
  <c r="J31" i="5"/>
  <c r="K31" i="5"/>
  <c r="D32" i="5" l="1"/>
  <c r="E32" i="5"/>
  <c r="F32" i="5"/>
  <c r="G32" i="5"/>
  <c r="C32" i="5"/>
  <c r="Y35" i="5" l="1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C33" i="5" l="1"/>
  <c r="E33" i="5" l="1"/>
  <c r="F33" i="5"/>
  <c r="G33" i="5"/>
  <c r="J33" i="5" l="1"/>
  <c r="U33" i="5"/>
  <c r="S33" i="5"/>
  <c r="L33" i="5"/>
  <c r="X33" i="5"/>
  <c r="Y33" i="5"/>
  <c r="P33" i="5"/>
  <c r="V33" i="5"/>
  <c r="M33" i="5"/>
  <c r="O33" i="5"/>
  <c r="H33" i="5"/>
  <c r="Q33" i="5"/>
  <c r="D33" i="5"/>
  <c r="T33" i="5" s="1"/>
  <c r="R33" i="5" l="1"/>
  <c r="K33" i="5"/>
  <c r="I33" i="5"/>
  <c r="N33" i="5"/>
  <c r="W33" i="5"/>
  <c r="O31" i="5"/>
  <c r="P31" i="5"/>
  <c r="L31" i="5"/>
  <c r="P5" i="5"/>
  <c r="O5" i="5"/>
  <c r="N5" i="5"/>
  <c r="M5" i="5"/>
  <c r="L5" i="5"/>
  <c r="K5" i="5"/>
  <c r="J5" i="5"/>
  <c r="I24" i="5"/>
  <c r="H24" i="5"/>
  <c r="H32" i="5" l="1"/>
  <c r="Y24" i="5"/>
  <c r="Y5" i="5"/>
  <c r="X5" i="5"/>
  <c r="W5" i="5"/>
  <c r="V5" i="5"/>
  <c r="U5" i="5"/>
  <c r="T5" i="5"/>
  <c r="S5" i="5"/>
  <c r="R5" i="5"/>
  <c r="Q5" i="5"/>
  <c r="I5" i="5"/>
  <c r="H5" i="5"/>
  <c r="Y30" i="5"/>
  <c r="X30" i="5"/>
  <c r="W29" i="5"/>
  <c r="U30" i="5"/>
  <c r="V28" i="5"/>
  <c r="V29" i="5"/>
  <c r="T29" i="5"/>
  <c r="R29" i="5"/>
  <c r="S28" i="5"/>
  <c r="S29" i="5"/>
  <c r="Q28" i="5"/>
  <c r="Q29" i="5"/>
  <c r="P30" i="5"/>
  <c r="O30" i="5"/>
  <c r="N30" i="5"/>
  <c r="M29" i="5"/>
  <c r="M30" i="5"/>
  <c r="L30" i="5"/>
  <c r="K30" i="5"/>
  <c r="I30" i="5"/>
  <c r="J29" i="5"/>
  <c r="J30" i="5"/>
  <c r="H29" i="5"/>
  <c r="H30" i="5"/>
  <c r="M9" i="5" l="1"/>
  <c r="L25" i="5" l="1"/>
  <c r="Q24" i="5"/>
  <c r="O25" i="5"/>
  <c r="M6" i="5"/>
  <c r="J6" i="5"/>
  <c r="Y29" i="5"/>
  <c r="X29" i="5"/>
  <c r="U29" i="5"/>
  <c r="P29" i="5"/>
  <c r="O29" i="5"/>
  <c r="N29" i="5"/>
  <c r="L29" i="5"/>
  <c r="K29" i="5"/>
  <c r="I29" i="5"/>
  <c r="Y28" i="5"/>
  <c r="X28" i="5"/>
  <c r="W28" i="5"/>
  <c r="U28" i="5"/>
  <c r="T28" i="5"/>
  <c r="R28" i="5"/>
  <c r="P28" i="5"/>
  <c r="O28" i="5"/>
  <c r="N28" i="5"/>
  <c r="M28" i="5"/>
  <c r="L28" i="5"/>
  <c r="K28" i="5"/>
  <c r="J28" i="5"/>
  <c r="I28" i="5"/>
  <c r="H28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Y25" i="5"/>
  <c r="X25" i="5"/>
  <c r="W25" i="5"/>
  <c r="V25" i="5"/>
  <c r="U25" i="5"/>
  <c r="T25" i="5"/>
  <c r="S25" i="5"/>
  <c r="R25" i="5"/>
  <c r="Q25" i="5"/>
  <c r="P25" i="5"/>
  <c r="N25" i="5"/>
  <c r="M25" i="5"/>
  <c r="K25" i="5"/>
  <c r="J25" i="5"/>
  <c r="I25" i="5"/>
  <c r="H25" i="5"/>
  <c r="X24" i="5"/>
  <c r="W24" i="5"/>
  <c r="V24" i="5"/>
  <c r="U24" i="5"/>
  <c r="T24" i="5"/>
  <c r="S24" i="5"/>
  <c r="R24" i="5"/>
  <c r="P24" i="5"/>
  <c r="O24" i="5"/>
  <c r="N24" i="5"/>
  <c r="M24" i="5"/>
  <c r="L24" i="5"/>
  <c r="K24" i="5"/>
  <c r="J24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H18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Y9" i="5"/>
  <c r="X9" i="5"/>
  <c r="W9" i="5"/>
  <c r="V9" i="5"/>
  <c r="U9" i="5"/>
  <c r="T9" i="5"/>
  <c r="S9" i="5"/>
  <c r="R9" i="5"/>
  <c r="Q9" i="5"/>
  <c r="P9" i="5"/>
  <c r="O9" i="5"/>
  <c r="N9" i="5"/>
  <c r="L9" i="5"/>
  <c r="K9" i="5"/>
  <c r="J9" i="5"/>
  <c r="I9" i="5"/>
  <c r="H9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Y6" i="5"/>
  <c r="X6" i="5"/>
  <c r="W6" i="5"/>
  <c r="V6" i="5"/>
  <c r="U6" i="5"/>
  <c r="T6" i="5"/>
  <c r="S6" i="5"/>
  <c r="R6" i="5"/>
  <c r="Q6" i="5"/>
  <c r="P6" i="5"/>
  <c r="O6" i="5"/>
  <c r="N6" i="5"/>
  <c r="L6" i="5"/>
  <c r="K6" i="5"/>
  <c r="I6" i="5"/>
  <c r="H6" i="5"/>
  <c r="P32" i="5" l="1"/>
  <c r="Y32" i="5"/>
  <c r="L32" i="5"/>
  <c r="O32" i="5"/>
  <c r="X32" i="5"/>
  <c r="U32" i="5"/>
  <c r="T32" i="5"/>
  <c r="R32" i="5"/>
  <c r="K32" i="5"/>
  <c r="N32" i="5"/>
  <c r="W32" i="5"/>
  <c r="I32" i="5"/>
  <c r="S32" i="5"/>
  <c r="J32" i="5"/>
  <c r="V32" i="5"/>
  <c r="M32" i="5"/>
  <c r="Q32" i="5"/>
</calcChain>
</file>

<file path=xl/sharedStrings.xml><?xml version="1.0" encoding="utf-8"?>
<sst xmlns="http://schemas.openxmlformats.org/spreadsheetml/2006/main" count="133" uniqueCount="83">
  <si>
    <t>Итого в рамках государственных программ</t>
  </si>
  <si>
    <t>Наименование государственной программы Оренбургской области</t>
  </si>
  <si>
    <t>млн. рублей</t>
  </si>
  <si>
    <t>Государственная программа «Управление государственными финансами и государственным долгом Оренбургской области»</t>
  </si>
  <si>
    <t>Код целевой статьи</t>
  </si>
  <si>
    <t>01.0.00.00000</t>
  </si>
  <si>
    <t>02.0.00.00000</t>
  </si>
  <si>
    <t>03.0.00.00000</t>
  </si>
  <si>
    <t>04.0.00.00000</t>
  </si>
  <si>
    <t>05.0.00.00000</t>
  </si>
  <si>
    <t>06.0.00.00000</t>
  </si>
  <si>
    <t>07.0.00.00000</t>
  </si>
  <si>
    <t>08.0.00.00000</t>
  </si>
  <si>
    <t>09.0.00.00000</t>
  </si>
  <si>
    <t>10.0.00.00000</t>
  </si>
  <si>
    <t>11.0.00.00000</t>
  </si>
  <si>
    <t>12.0.00.00000</t>
  </si>
  <si>
    <t>13.0.00.00000</t>
  </si>
  <si>
    <t>14.0.00.00000</t>
  </si>
  <si>
    <t>15.0.00.00000</t>
  </si>
  <si>
    <t>16.0.00.00000</t>
  </si>
  <si>
    <t>17.0.00.00000</t>
  </si>
  <si>
    <t>18.0.00.00000</t>
  </si>
  <si>
    <t>20.0.00.00000</t>
  </si>
  <si>
    <t>21.0.00.00000</t>
  </si>
  <si>
    <t>22.0.00.00000</t>
  </si>
  <si>
    <t>23.0.00.00000</t>
  </si>
  <si>
    <t>24.0.00.00000</t>
  </si>
  <si>
    <t>25.0.00.00000</t>
  </si>
  <si>
    <t>26.0.00.00000</t>
  </si>
  <si>
    <t>Государственная программа «Развитие здравоохранения Оренбургской области»</t>
  </si>
  <si>
    <t>Государственная программа «Развитие системы образования Оренбургской области»</t>
  </si>
  <si>
    <t>Государственная программа Оренбургской области «Доступная среда»</t>
  </si>
  <si>
    <t>Государственная программа «Управление земельно-имущественным комплексом Оренбургской области»</t>
  </si>
  <si>
    <t>Государственная программа «Содействие занятости населения Оренбургской области»</t>
  </si>
  <si>
    <t>Государственная программа «Обеспечение общественного порядка и противодействия преступности в Оренбургской области»</t>
  </si>
  <si>
    <t>Государственная программа «Защита населения и территории Оренбургской области от чрезвычайных ситуаций, обеспечение пожарной безопасности и безопасности людей на водных объектах Оренбургской области»</t>
  </si>
  <si>
    <t>Государственная программа «Развитие культуры Оренбургской области»</t>
  </si>
  <si>
    <t>Государственная программа «Охрана окружающей среды Оренбургской области»</t>
  </si>
  <si>
    <t>Государственная программа «Экономическое развитие Оренбургской области»</t>
  </si>
  <si>
    <t>Государственная программа «Развитие транспортной системы Оренбургской области»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</si>
  <si>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Оренбургской области»</t>
  </si>
  <si>
    <t>Государственная программа «Реализация региональной политики в Оренбургской области»</t>
  </si>
  <si>
    <t>Государственная программа «Стимулирование развития жилищного строительства в Оренбургской области»</t>
  </si>
  <si>
    <t>Государственная программа «Патриотическое воспитание и допризывная подготовка граждан в Оренбургской области»</t>
  </si>
  <si>
    <t>Государственная программа «Формирование комфортной городской среды в Оренбургской области»</t>
  </si>
  <si>
    <t>Отклонение в млн. рублей</t>
  </si>
  <si>
    <t>Отклонение в процентах</t>
  </si>
  <si>
    <t>27.0.00.00000</t>
  </si>
  <si>
    <t>х</t>
  </si>
  <si>
    <t>2023 к 2021</t>
  </si>
  <si>
    <t>2023 к 2022</t>
  </si>
  <si>
    <t>28.0.00.00000</t>
  </si>
  <si>
    <t>Государственная программа «Обеспечение качественными услугами жилищно-коммунального хозяйства населения Оренбургской области»</t>
  </si>
  <si>
    <t xml:space="preserve">Государственная программа «Воспроизводство и использование природных ресурсов Оренбургской области» </t>
  </si>
  <si>
    <t>Государственная программа «Цифровая экономика Оренбургской области»</t>
  </si>
  <si>
    <t>2024 к 2021</t>
  </si>
  <si>
    <t>2024 к 2022</t>
  </si>
  <si>
    <t>2024 к 2023</t>
  </si>
  <si>
    <t>Государственная программа «Профилактика терроризма и экстремизма на территории Оренбургской области»</t>
  </si>
  <si>
    <t>Аналитические данные о расходах бюджета Оренбургской области по государственным программам и непрограммным направлениям деятельности</t>
  </si>
  <si>
    <t>77.0.00.00000</t>
  </si>
  <si>
    <t xml:space="preserve">Непрограммные направления деятельности </t>
  </si>
  <si>
    <t>Условно утвержденные расходы</t>
  </si>
  <si>
    <t>Всего расходов</t>
  </si>
  <si>
    <t>Факт за отчетный год
2021</t>
  </si>
  <si>
    <t>Уточненный план на текущий год
2022</t>
  </si>
  <si>
    <t>План на очередной год
2023</t>
  </si>
  <si>
    <t>План на первый год планового периода
2024</t>
  </si>
  <si>
    <t>План на второй год планового периода
2025</t>
  </si>
  <si>
    <t>2025 к 2021</t>
  </si>
  <si>
    <t>2025 к 2022</t>
  </si>
  <si>
    <t>2025 к 2023</t>
  </si>
  <si>
    <t>2025 к 2024</t>
  </si>
  <si>
    <t>Государственная программа «Социальная поддержка граждан в Оренбургской области»</t>
  </si>
  <si>
    <t>Государственная программа «Комплексное развитие сельских территорий Оренбургской области»</t>
  </si>
  <si>
    <t>Государственная программа «Развитие промышленности, обеспечение энергосбережения и повышение энергетической эффективности Оренбургской области»</t>
  </si>
  <si>
    <t>*Государственная программа «Оказание содействия добровольному переселению в Оренбургскую область соотечественников, проживающих за рубежом»</t>
  </si>
  <si>
    <t>*Мероприятия государственной программы «Оказание содействия добровольному переселению в Оренбургскую область соотечественников, проживающих за рубежом» с 2023 года реализуются в рамках государственной программы «Содействие занятости населения Оренбургской области»</t>
  </si>
  <si>
    <t>**Государственная программа «Развитие физической культуры и спорта»</t>
  </si>
  <si>
    <t>***Государственная программа «Содействие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обучения»</t>
  </si>
  <si>
    <t>***Мероприятия государственной программы «Содействие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обучения» с 2023 года реализуются в рамках государственной программы «Развитие системы образования Оренбургской области»</t>
  </si>
  <si>
    <t>**До 2023 года наименование государственной программы - «Развитие физической культуры, спорта и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</si>
</sst>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view="pageBreakPreview" zoomScale="50" zoomScaleNormal="60" zoomScaleSheetLayoutView="50" workbookViewId="0">
      <pane ySplit="4" topLeftCell="A5" activePane="bottomLeft" state="frozen"/>
      <selection pane="bottomLeft" activeCell="B3" sqref="B3:B4"/>
    </sheetView>
  </sheetViews>
  <sheetFormatPr defaultColWidth="9.140625" defaultRowHeight="18.75" x14ac:dyDescent="0.3"/>
  <cols>
    <col min="1" max="1" width="18.140625" style="2" customWidth="1"/>
    <col min="2" max="2" width="70.28515625" style="3" customWidth="1"/>
    <col min="3" max="3" width="17.28515625" style="3" customWidth="1"/>
    <col min="4" max="4" width="20.85546875" style="17" customWidth="1"/>
    <col min="5" max="5" width="17.85546875" style="4" customWidth="1"/>
    <col min="6" max="7" width="20.85546875" style="4" customWidth="1"/>
    <col min="8" max="8" width="15.5703125" style="3" customWidth="1"/>
    <col min="9" max="9" width="20.42578125" style="3" customWidth="1"/>
    <col min="10" max="10" width="15.42578125" style="3" customWidth="1"/>
    <col min="11" max="11" width="16" style="3" customWidth="1"/>
    <col min="12" max="12" width="16.28515625" style="3" customWidth="1"/>
    <col min="13" max="13" width="16.42578125" style="3" customWidth="1"/>
    <col min="14" max="14" width="16.85546875" style="3" customWidth="1"/>
    <col min="15" max="15" width="17.140625" style="3" customWidth="1"/>
    <col min="16" max="17" width="16.5703125" style="3" customWidth="1"/>
    <col min="18" max="18" width="15.42578125" style="3" customWidth="1"/>
    <col min="19" max="19" width="15.5703125" style="3" customWidth="1"/>
    <col min="20" max="20" width="18" style="3" customWidth="1"/>
    <col min="21" max="21" width="16.140625" style="3" customWidth="1"/>
    <col min="22" max="22" width="15.7109375" style="3" customWidth="1"/>
    <col min="23" max="23" width="16" style="3" customWidth="1"/>
    <col min="24" max="25" width="16.28515625" style="3" customWidth="1"/>
    <col min="26" max="16384" width="9.140625" style="3"/>
  </cols>
  <sheetData>
    <row r="1" spans="1:25" ht="54" customHeight="1" x14ac:dyDescent="0.3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x14ac:dyDescent="0.3">
      <c r="A2" s="6"/>
      <c r="B2" s="6"/>
      <c r="C2" s="6"/>
      <c r="D2" s="16"/>
      <c r="E2" s="6"/>
      <c r="F2" s="12"/>
      <c r="G2" s="12"/>
      <c r="X2" s="29" t="s">
        <v>2</v>
      </c>
      <c r="Y2" s="29"/>
    </row>
    <row r="3" spans="1:25" s="7" customFormat="1" ht="36" customHeight="1" x14ac:dyDescent="0.3">
      <c r="A3" s="33" t="s">
        <v>4</v>
      </c>
      <c r="B3" s="33" t="s">
        <v>1</v>
      </c>
      <c r="C3" s="33" t="s">
        <v>65</v>
      </c>
      <c r="D3" s="34" t="s">
        <v>66</v>
      </c>
      <c r="E3" s="33" t="s">
        <v>67</v>
      </c>
      <c r="F3" s="33" t="s">
        <v>68</v>
      </c>
      <c r="G3" s="33" t="s">
        <v>69</v>
      </c>
      <c r="H3" s="31" t="s">
        <v>46</v>
      </c>
      <c r="I3" s="31"/>
      <c r="J3" s="31"/>
      <c r="K3" s="31"/>
      <c r="L3" s="31"/>
      <c r="M3" s="31"/>
      <c r="N3" s="31"/>
      <c r="O3" s="31"/>
      <c r="P3" s="31"/>
      <c r="Q3" s="31" t="s">
        <v>47</v>
      </c>
      <c r="R3" s="31"/>
      <c r="S3" s="31"/>
      <c r="T3" s="31"/>
      <c r="U3" s="31"/>
      <c r="V3" s="31"/>
      <c r="W3" s="31"/>
      <c r="X3" s="31"/>
      <c r="Y3" s="31"/>
    </row>
    <row r="4" spans="1:25" s="15" customFormat="1" ht="64.900000000000006" customHeight="1" x14ac:dyDescent="0.3">
      <c r="A4" s="33"/>
      <c r="B4" s="33"/>
      <c r="C4" s="33"/>
      <c r="D4" s="34"/>
      <c r="E4" s="33"/>
      <c r="F4" s="33"/>
      <c r="G4" s="33"/>
      <c r="H4" s="14" t="s">
        <v>50</v>
      </c>
      <c r="I4" s="14" t="s">
        <v>51</v>
      </c>
      <c r="J4" s="14" t="s">
        <v>56</v>
      </c>
      <c r="K4" s="14" t="s">
        <v>57</v>
      </c>
      <c r="L4" s="14" t="s">
        <v>58</v>
      </c>
      <c r="M4" s="14" t="s">
        <v>70</v>
      </c>
      <c r="N4" s="14" t="s">
        <v>71</v>
      </c>
      <c r="O4" s="14" t="s">
        <v>72</v>
      </c>
      <c r="P4" s="14" t="s">
        <v>73</v>
      </c>
      <c r="Q4" s="14" t="s">
        <v>50</v>
      </c>
      <c r="R4" s="14" t="s">
        <v>51</v>
      </c>
      <c r="S4" s="14" t="s">
        <v>56</v>
      </c>
      <c r="T4" s="14" t="s">
        <v>57</v>
      </c>
      <c r="U4" s="14" t="s">
        <v>58</v>
      </c>
      <c r="V4" s="14" t="s">
        <v>70</v>
      </c>
      <c r="W4" s="14" t="s">
        <v>71</v>
      </c>
      <c r="X4" s="14" t="s">
        <v>72</v>
      </c>
      <c r="Y4" s="14" t="s">
        <v>73</v>
      </c>
    </row>
    <row r="5" spans="1:25" ht="37.5" x14ac:dyDescent="0.3">
      <c r="A5" s="1" t="s">
        <v>5</v>
      </c>
      <c r="B5" s="9" t="s">
        <v>30</v>
      </c>
      <c r="C5" s="5">
        <v>27949.932049110001</v>
      </c>
      <c r="D5" s="5">
        <v>27568.286400000001</v>
      </c>
      <c r="E5" s="5">
        <v>25028.751700000001</v>
      </c>
      <c r="F5" s="5">
        <v>24509.939399999999</v>
      </c>
      <c r="G5" s="5">
        <v>25720.4431</v>
      </c>
      <c r="H5" s="5">
        <f>E5-C5</f>
        <v>-2921.18034911</v>
      </c>
      <c r="I5" s="5">
        <f>E5-D5</f>
        <v>-2539.5347000000002</v>
      </c>
      <c r="J5" s="5">
        <f>F5-C5</f>
        <v>-3439.9926491100014</v>
      </c>
      <c r="K5" s="5">
        <f>F5-D5</f>
        <v>-3058.3470000000016</v>
      </c>
      <c r="L5" s="5">
        <f>F5-E5</f>
        <v>-518.81230000000141</v>
      </c>
      <c r="M5" s="5">
        <f>G5-C5</f>
        <v>-2229.4889491100002</v>
      </c>
      <c r="N5" s="5">
        <f>G5-D5</f>
        <v>-1847.8433000000005</v>
      </c>
      <c r="O5" s="5">
        <f>G5-E5</f>
        <v>691.6913999999997</v>
      </c>
      <c r="P5" s="5">
        <f>G5-F5</f>
        <v>1210.5037000000011</v>
      </c>
      <c r="Q5" s="5">
        <f>(E5/C5*100)-100</f>
        <v>-10.45147567434968</v>
      </c>
      <c r="R5" s="5">
        <f>(E5/D5*100)-100</f>
        <v>-9.2117974369273838</v>
      </c>
      <c r="S5" s="5">
        <f>(F5/C5*100)-100</f>
        <v>-12.307695929513145</v>
      </c>
      <c r="T5" s="5">
        <f>(F5/D5*100)-100</f>
        <v>-11.09371455165963</v>
      </c>
      <c r="U5" s="5">
        <f>(F5/E5*100)-100</f>
        <v>-2.0728652639915737</v>
      </c>
      <c r="V5" s="5">
        <f>(G5/C5*100)-100</f>
        <v>-7.9767240406618214</v>
      </c>
      <c r="W5" s="5">
        <f>(G5/D5*100)-100</f>
        <v>-6.7027862130741624</v>
      </c>
      <c r="X5" s="5">
        <f>(G5/E5*100)-100</f>
        <v>2.7635872866963638</v>
      </c>
      <c r="Y5" s="5">
        <f>(G5/F5*100)-100</f>
        <v>4.9388277965305889</v>
      </c>
    </row>
    <row r="6" spans="1:25" ht="37.5" x14ac:dyDescent="0.3">
      <c r="A6" s="1" t="s">
        <v>6</v>
      </c>
      <c r="B6" s="9" t="s">
        <v>31</v>
      </c>
      <c r="C6" s="5">
        <v>25064.059831570001</v>
      </c>
      <c r="D6" s="5">
        <v>28093.7647</v>
      </c>
      <c r="E6" s="5">
        <v>34094.539700000001</v>
      </c>
      <c r="F6" s="5">
        <v>34228.963000000003</v>
      </c>
      <c r="G6" s="5">
        <v>28671.618600000002</v>
      </c>
      <c r="H6" s="5">
        <f t="shared" ref="H6:H30" si="0">E6-C6</f>
        <v>9030.4798684300004</v>
      </c>
      <c r="I6" s="5">
        <f t="shared" ref="I6:I32" si="1">E6-D6</f>
        <v>6000.7750000000015</v>
      </c>
      <c r="J6" s="5">
        <f>F6-C6</f>
        <v>9164.9031684300026</v>
      </c>
      <c r="K6" s="5">
        <f t="shared" ref="K6:K32" si="2">F6-D6</f>
        <v>6135.1983000000037</v>
      </c>
      <c r="L6" s="5">
        <f t="shared" ref="L6:L32" si="3">F6-E6</f>
        <v>134.4233000000022</v>
      </c>
      <c r="M6" s="5">
        <f>G6-C6</f>
        <v>3607.5587684300008</v>
      </c>
      <c r="N6" s="5">
        <f t="shared" ref="N6:N32" si="4">G6-D6</f>
        <v>577.85390000000189</v>
      </c>
      <c r="O6" s="5">
        <f t="shared" ref="O6:O32" si="5">G6-E6</f>
        <v>-5422.9210999999996</v>
      </c>
      <c r="P6" s="5">
        <f t="shared" ref="P6:P31" si="6">G6-F6</f>
        <v>-5557.3444000000018</v>
      </c>
      <c r="Q6" s="5">
        <f t="shared" ref="Q6:Q25" si="7">(E6/C6*100)-100</f>
        <v>36.029597475886391</v>
      </c>
      <c r="R6" s="5">
        <f t="shared" ref="R6:R29" si="8">(E6/D6*100)-100</f>
        <v>21.359810847992193</v>
      </c>
      <c r="S6" s="5">
        <f t="shared" ref="S6:S25" si="9">(F6/C6*100)-100</f>
        <v>36.565916415847937</v>
      </c>
      <c r="T6" s="5">
        <f t="shared" ref="T6:T29" si="10">(F6/D6*100)-100</f>
        <v>21.838291754468941</v>
      </c>
      <c r="U6" s="5">
        <f t="shared" ref="U6:U32" si="11">(F6/E6*100)-100</f>
        <v>0.3942663581406407</v>
      </c>
      <c r="V6" s="5">
        <f t="shared" ref="V6:V25" si="12">(G6/C6*100)-100</f>
        <v>14.393353641320388</v>
      </c>
      <c r="W6" s="5">
        <f t="shared" ref="W6:W29" si="13">(G6/D6*100)-100</f>
        <v>2.0568759871474356</v>
      </c>
      <c r="X6" s="5">
        <f t="shared" ref="X6:X32" si="14">(G6/E6*100)-100</f>
        <v>-15.905541320447853</v>
      </c>
      <c r="Y6" s="5">
        <f t="shared" ref="Y6:Y32" si="15">(G6/F6*100)-100</f>
        <v>-16.235795399352298</v>
      </c>
    </row>
    <row r="7" spans="1:25" ht="37.5" x14ac:dyDescent="0.3">
      <c r="A7" s="1" t="s">
        <v>7</v>
      </c>
      <c r="B7" s="9" t="s">
        <v>74</v>
      </c>
      <c r="C7" s="5">
        <v>19494.239610299999</v>
      </c>
      <c r="D7" s="5">
        <v>21575.453719000001</v>
      </c>
      <c r="E7" s="5">
        <v>19325.870300000002</v>
      </c>
      <c r="F7" s="5">
        <v>16832.317500000001</v>
      </c>
      <c r="G7" s="5">
        <v>16462.306</v>
      </c>
      <c r="H7" s="5">
        <f t="shared" si="0"/>
        <v>-168.36931029999687</v>
      </c>
      <c r="I7" s="5">
        <f t="shared" si="1"/>
        <v>-2249.5834189999987</v>
      </c>
      <c r="J7" s="5">
        <f t="shared" ref="J7:J32" si="16">F7-C7</f>
        <v>-2661.9221102999982</v>
      </c>
      <c r="K7" s="5">
        <f t="shared" si="2"/>
        <v>-4743.136219</v>
      </c>
      <c r="L7" s="5">
        <f t="shared" si="3"/>
        <v>-2493.5528000000013</v>
      </c>
      <c r="M7" s="5">
        <f t="shared" ref="M7:M32" si="17">G7-C7</f>
        <v>-3031.9336102999987</v>
      </c>
      <c r="N7" s="5">
        <f t="shared" si="4"/>
        <v>-5113.1477190000005</v>
      </c>
      <c r="O7" s="5">
        <f t="shared" si="5"/>
        <v>-2863.5643000000018</v>
      </c>
      <c r="P7" s="5">
        <f t="shared" si="6"/>
        <v>-370.01150000000052</v>
      </c>
      <c r="Q7" s="5">
        <f t="shared" si="7"/>
        <v>-0.86368749777261655</v>
      </c>
      <c r="R7" s="5">
        <f t="shared" si="8"/>
        <v>-10.426586844006664</v>
      </c>
      <c r="S7" s="5">
        <f t="shared" si="9"/>
        <v>-13.654916342023114</v>
      </c>
      <c r="T7" s="5">
        <f t="shared" si="10"/>
        <v>-21.983946575469005</v>
      </c>
      <c r="U7" s="5">
        <f t="shared" si="11"/>
        <v>-12.902667570939869</v>
      </c>
      <c r="V7" s="5">
        <f t="shared" si="12"/>
        <v>-15.552971908163286</v>
      </c>
      <c r="W7" s="5">
        <f t="shared" si="13"/>
        <v>-23.698911668759976</v>
      </c>
      <c r="X7" s="5">
        <f t="shared" si="14"/>
        <v>-14.817259225836793</v>
      </c>
      <c r="Y7" s="5">
        <f t="shared" si="15"/>
        <v>-2.1982207738179795</v>
      </c>
    </row>
    <row r="8" spans="1:25" ht="37.5" x14ac:dyDescent="0.3">
      <c r="A8" s="1" t="s">
        <v>8</v>
      </c>
      <c r="B8" s="9" t="s">
        <v>32</v>
      </c>
      <c r="C8" s="5">
        <v>124.02365926</v>
      </c>
      <c r="D8" s="5">
        <v>143.3511</v>
      </c>
      <c r="E8" s="5">
        <v>89.8292</v>
      </c>
      <c r="F8" s="5">
        <v>83.433499999999995</v>
      </c>
      <c r="G8" s="5">
        <v>84.960700000000003</v>
      </c>
      <c r="H8" s="5">
        <f t="shared" si="0"/>
        <v>-34.194459260000002</v>
      </c>
      <c r="I8" s="5">
        <f t="shared" si="1"/>
        <v>-53.521900000000002</v>
      </c>
      <c r="J8" s="5">
        <f t="shared" si="16"/>
        <v>-40.590159260000007</v>
      </c>
      <c r="K8" s="5">
        <f t="shared" si="2"/>
        <v>-59.917600000000007</v>
      </c>
      <c r="L8" s="5">
        <f t="shared" si="3"/>
        <v>-6.395700000000005</v>
      </c>
      <c r="M8" s="5">
        <f t="shared" si="17"/>
        <v>-39.06295926</v>
      </c>
      <c r="N8" s="5">
        <f t="shared" si="4"/>
        <v>-58.3904</v>
      </c>
      <c r="O8" s="5">
        <f t="shared" si="5"/>
        <v>-4.8684999999999974</v>
      </c>
      <c r="P8" s="5">
        <f t="shared" si="6"/>
        <v>1.5272000000000077</v>
      </c>
      <c r="Q8" s="5">
        <f t="shared" si="7"/>
        <v>-27.570916278413961</v>
      </c>
      <c r="R8" s="5">
        <f t="shared" si="8"/>
        <v>-37.336232508854138</v>
      </c>
      <c r="S8" s="5">
        <f t="shared" si="9"/>
        <v>-32.727754931748819</v>
      </c>
      <c r="T8" s="5">
        <f t="shared" si="10"/>
        <v>-41.797795761595133</v>
      </c>
      <c r="U8" s="5">
        <f t="shared" si="11"/>
        <v>-7.1198452173680806</v>
      </c>
      <c r="V8" s="5">
        <f t="shared" si="12"/>
        <v>-31.496376976032792</v>
      </c>
      <c r="W8" s="5">
        <f t="shared" si="13"/>
        <v>-40.732439444134016</v>
      </c>
      <c r="X8" s="5">
        <f t="shared" si="14"/>
        <v>-5.419729887386282</v>
      </c>
      <c r="Y8" s="5">
        <f t="shared" si="15"/>
        <v>1.8304398113467641</v>
      </c>
    </row>
    <row r="9" spans="1:25" ht="56.25" x14ac:dyDescent="0.3">
      <c r="A9" s="1" t="s">
        <v>9</v>
      </c>
      <c r="B9" s="9" t="s">
        <v>53</v>
      </c>
      <c r="C9" s="5">
        <v>1099.29964913</v>
      </c>
      <c r="D9" s="5">
        <v>1502.3913</v>
      </c>
      <c r="E9" s="5">
        <v>1683.6861000000001</v>
      </c>
      <c r="F9" s="5">
        <v>1287.7084</v>
      </c>
      <c r="G9" s="5">
        <v>1131.9114</v>
      </c>
      <c r="H9" s="5">
        <f t="shared" si="0"/>
        <v>584.38645087000009</v>
      </c>
      <c r="I9" s="5">
        <f t="shared" si="1"/>
        <v>181.29480000000012</v>
      </c>
      <c r="J9" s="5">
        <f t="shared" si="16"/>
        <v>188.40875086999995</v>
      </c>
      <c r="K9" s="5">
        <f t="shared" si="2"/>
        <v>-214.68290000000002</v>
      </c>
      <c r="L9" s="5">
        <f t="shared" si="3"/>
        <v>-395.97770000000014</v>
      </c>
      <c r="M9" s="5">
        <f>G9-C9</f>
        <v>32.611750869999923</v>
      </c>
      <c r="N9" s="5">
        <f t="shared" si="4"/>
        <v>-370.47990000000004</v>
      </c>
      <c r="O9" s="5">
        <f t="shared" si="5"/>
        <v>-551.77470000000017</v>
      </c>
      <c r="P9" s="5">
        <f t="shared" si="6"/>
        <v>-155.79700000000003</v>
      </c>
      <c r="Q9" s="5">
        <f t="shared" si="7"/>
        <v>53.159886963712864</v>
      </c>
      <c r="R9" s="5">
        <f t="shared" si="8"/>
        <v>12.067082656828504</v>
      </c>
      <c r="S9" s="5">
        <f t="shared" si="9"/>
        <v>17.138980351636519</v>
      </c>
      <c r="T9" s="5">
        <f t="shared" si="10"/>
        <v>-14.28941315088818</v>
      </c>
      <c r="U9" s="5">
        <f t="shared" si="11"/>
        <v>-23.518499083647484</v>
      </c>
      <c r="V9" s="5">
        <f t="shared" si="12"/>
        <v>2.9665934029733592</v>
      </c>
      <c r="W9" s="5">
        <f t="shared" si="13"/>
        <v>-24.6593480673111</v>
      </c>
      <c r="X9" s="5">
        <f t="shared" si="14"/>
        <v>-32.771827242619636</v>
      </c>
      <c r="Y9" s="5">
        <f t="shared" si="15"/>
        <v>-12.098779506291962</v>
      </c>
    </row>
    <row r="10" spans="1:25" ht="37.5" x14ac:dyDescent="0.3">
      <c r="A10" s="1" t="s">
        <v>10</v>
      </c>
      <c r="B10" s="9" t="s">
        <v>33</v>
      </c>
      <c r="C10" s="5">
        <v>383.57065126000003</v>
      </c>
      <c r="D10" s="5">
        <v>265.04930000000002</v>
      </c>
      <c r="E10" s="5">
        <v>242.3554</v>
      </c>
      <c r="F10" s="5">
        <v>248.63290000000001</v>
      </c>
      <c r="G10" s="5">
        <v>395.20759999999996</v>
      </c>
      <c r="H10" s="5">
        <f t="shared" si="0"/>
        <v>-141.21525126000003</v>
      </c>
      <c r="I10" s="5">
        <f t="shared" si="1"/>
        <v>-22.693900000000014</v>
      </c>
      <c r="J10" s="5">
        <f t="shared" si="16"/>
        <v>-134.93775126000003</v>
      </c>
      <c r="K10" s="5">
        <f t="shared" si="2"/>
        <v>-16.41640000000001</v>
      </c>
      <c r="L10" s="5">
        <f t="shared" si="3"/>
        <v>6.2775000000000034</v>
      </c>
      <c r="M10" s="5">
        <f t="shared" si="17"/>
        <v>11.636948739999923</v>
      </c>
      <c r="N10" s="5">
        <f t="shared" si="4"/>
        <v>130.15829999999994</v>
      </c>
      <c r="O10" s="5">
        <f t="shared" si="5"/>
        <v>152.85219999999995</v>
      </c>
      <c r="P10" s="5">
        <f t="shared" si="6"/>
        <v>146.57469999999995</v>
      </c>
      <c r="Q10" s="5">
        <f t="shared" si="7"/>
        <v>-36.815968791178058</v>
      </c>
      <c r="R10" s="5">
        <f t="shared" si="8"/>
        <v>-8.5621429673649345</v>
      </c>
      <c r="S10" s="5">
        <f t="shared" si="9"/>
        <v>-35.179373295829578</v>
      </c>
      <c r="T10" s="5">
        <f t="shared" si="10"/>
        <v>-6.1937156596904828</v>
      </c>
      <c r="U10" s="5">
        <f t="shared" si="11"/>
        <v>2.590204303267015</v>
      </c>
      <c r="V10" s="5">
        <f t="shared" si="12"/>
        <v>3.033847532853045</v>
      </c>
      <c r="W10" s="5">
        <f t="shared" si="13"/>
        <v>49.107203829627139</v>
      </c>
      <c r="X10" s="5">
        <f t="shared" si="14"/>
        <v>63.069442644975084</v>
      </c>
      <c r="Y10" s="5">
        <f t="shared" si="15"/>
        <v>58.952254508554574</v>
      </c>
    </row>
    <row r="11" spans="1:25" ht="37.5" x14ac:dyDescent="0.3">
      <c r="A11" s="1" t="s">
        <v>11</v>
      </c>
      <c r="B11" s="9" t="s">
        <v>34</v>
      </c>
      <c r="C11" s="5">
        <v>1741.0852574799999</v>
      </c>
      <c r="D11" s="5">
        <v>1722.4478999999999</v>
      </c>
      <c r="E11" s="5">
        <v>2473.7817999999997</v>
      </c>
      <c r="F11" s="5">
        <v>2068.0047</v>
      </c>
      <c r="G11" s="5">
        <v>1601.9838</v>
      </c>
      <c r="H11" s="5">
        <f t="shared" si="0"/>
        <v>732.69654251999987</v>
      </c>
      <c r="I11" s="5">
        <f t="shared" si="1"/>
        <v>751.33389999999986</v>
      </c>
      <c r="J11" s="5">
        <f t="shared" si="16"/>
        <v>326.91944252000008</v>
      </c>
      <c r="K11" s="5">
        <f t="shared" si="2"/>
        <v>345.55680000000007</v>
      </c>
      <c r="L11" s="5">
        <f t="shared" si="3"/>
        <v>-405.77709999999979</v>
      </c>
      <c r="M11" s="5">
        <f t="shared" si="17"/>
        <v>-139.10145747999991</v>
      </c>
      <c r="N11" s="5">
        <f t="shared" si="4"/>
        <v>-120.46409999999992</v>
      </c>
      <c r="O11" s="5">
        <f t="shared" si="5"/>
        <v>-871.79799999999977</v>
      </c>
      <c r="P11" s="5">
        <f t="shared" si="6"/>
        <v>-466.02089999999998</v>
      </c>
      <c r="Q11" s="5">
        <f t="shared" si="7"/>
        <v>42.082749214733184</v>
      </c>
      <c r="R11" s="5">
        <f t="shared" si="8"/>
        <v>43.620123430148453</v>
      </c>
      <c r="S11" s="5">
        <f t="shared" si="9"/>
        <v>18.776762431104288</v>
      </c>
      <c r="T11" s="5">
        <f t="shared" si="10"/>
        <v>20.061959493811116</v>
      </c>
      <c r="U11" s="5">
        <f t="shared" si="11"/>
        <v>-16.403107986322794</v>
      </c>
      <c r="V11" s="5">
        <f t="shared" si="12"/>
        <v>-7.9893535875050503</v>
      </c>
      <c r="W11" s="5">
        <f t="shared" si="13"/>
        <v>-6.993773222400506</v>
      </c>
      <c r="X11" s="5">
        <f t="shared" si="14"/>
        <v>-35.241507557376323</v>
      </c>
      <c r="Y11" s="5">
        <f t="shared" si="15"/>
        <v>-22.534808552417701</v>
      </c>
    </row>
    <row r="12" spans="1:25" ht="56.25" x14ac:dyDescent="0.3">
      <c r="A12" s="1" t="s">
        <v>12</v>
      </c>
      <c r="B12" s="9" t="s">
        <v>77</v>
      </c>
      <c r="C12" s="5">
        <v>3.028</v>
      </c>
      <c r="D12" s="5">
        <v>3</v>
      </c>
      <c r="E12" s="5" t="s">
        <v>49</v>
      </c>
      <c r="F12" s="5" t="s">
        <v>49</v>
      </c>
      <c r="G12" s="5" t="s">
        <v>49</v>
      </c>
      <c r="H12" s="5" t="s">
        <v>49</v>
      </c>
      <c r="I12" s="5" t="s">
        <v>49</v>
      </c>
      <c r="J12" s="5" t="s">
        <v>49</v>
      </c>
      <c r="K12" s="5" t="s">
        <v>49</v>
      </c>
      <c r="L12" s="5" t="s">
        <v>49</v>
      </c>
      <c r="M12" s="5" t="s">
        <v>49</v>
      </c>
      <c r="N12" s="5" t="s">
        <v>49</v>
      </c>
      <c r="O12" s="5" t="s">
        <v>49</v>
      </c>
      <c r="P12" s="5" t="s">
        <v>49</v>
      </c>
      <c r="Q12" s="5" t="s">
        <v>49</v>
      </c>
      <c r="R12" s="5" t="s">
        <v>49</v>
      </c>
      <c r="S12" s="5" t="s">
        <v>49</v>
      </c>
      <c r="T12" s="5" t="s">
        <v>49</v>
      </c>
      <c r="U12" s="5" t="s">
        <v>49</v>
      </c>
      <c r="V12" s="5" t="s">
        <v>49</v>
      </c>
      <c r="W12" s="5" t="s">
        <v>49</v>
      </c>
      <c r="X12" s="5" t="s">
        <v>49</v>
      </c>
      <c r="Y12" s="5" t="s">
        <v>49</v>
      </c>
    </row>
    <row r="13" spans="1:25" ht="56.25" x14ac:dyDescent="0.3">
      <c r="A13" s="1" t="s">
        <v>13</v>
      </c>
      <c r="B13" s="9" t="s">
        <v>35</v>
      </c>
      <c r="C13" s="5">
        <v>386.81690663000001</v>
      </c>
      <c r="D13" s="5">
        <v>486.60520000000002</v>
      </c>
      <c r="E13" s="5">
        <v>572.19169999999997</v>
      </c>
      <c r="F13" s="5">
        <v>659.8972</v>
      </c>
      <c r="G13" s="5">
        <v>678.12869999999998</v>
      </c>
      <c r="H13" s="5">
        <f t="shared" si="0"/>
        <v>185.37479336999996</v>
      </c>
      <c r="I13" s="5">
        <f t="shared" si="1"/>
        <v>85.586499999999944</v>
      </c>
      <c r="J13" s="5">
        <f t="shared" si="16"/>
        <v>273.08029336999999</v>
      </c>
      <c r="K13" s="5">
        <f t="shared" si="2"/>
        <v>173.29199999999997</v>
      </c>
      <c r="L13" s="5">
        <f t="shared" si="3"/>
        <v>87.705500000000029</v>
      </c>
      <c r="M13" s="5">
        <f t="shared" si="17"/>
        <v>291.31179336999998</v>
      </c>
      <c r="N13" s="5">
        <f t="shared" si="4"/>
        <v>191.52349999999996</v>
      </c>
      <c r="O13" s="5">
        <f t="shared" si="5"/>
        <v>105.93700000000001</v>
      </c>
      <c r="P13" s="5">
        <f t="shared" si="6"/>
        <v>18.231499999999983</v>
      </c>
      <c r="Q13" s="5">
        <f t="shared" si="7"/>
        <v>47.923136293346033</v>
      </c>
      <c r="R13" s="5">
        <f t="shared" si="8"/>
        <v>17.58848857348832</v>
      </c>
      <c r="S13" s="5">
        <f t="shared" si="9"/>
        <v>70.596783307408032</v>
      </c>
      <c r="T13" s="5">
        <f t="shared" si="10"/>
        <v>35.612443105827879</v>
      </c>
      <c r="U13" s="5">
        <f t="shared" si="11"/>
        <v>15.327992349417173</v>
      </c>
      <c r="V13" s="5">
        <f t="shared" si="12"/>
        <v>75.309995084740933</v>
      </c>
      <c r="W13" s="5">
        <f t="shared" si="13"/>
        <v>39.359114945750662</v>
      </c>
      <c r="X13" s="5">
        <f t="shared" si="14"/>
        <v>18.514249682405406</v>
      </c>
      <c r="Y13" s="5">
        <f t="shared" si="15"/>
        <v>2.7627788085780765</v>
      </c>
    </row>
    <row r="14" spans="1:25" ht="93.75" x14ac:dyDescent="0.3">
      <c r="A14" s="1" t="s">
        <v>14</v>
      </c>
      <c r="B14" s="9" t="s">
        <v>36</v>
      </c>
      <c r="C14" s="5">
        <v>554.03334419000009</v>
      </c>
      <c r="D14" s="5">
        <v>793.39520000000005</v>
      </c>
      <c r="E14" s="5">
        <v>911.20389999999998</v>
      </c>
      <c r="F14" s="5">
        <v>654.84339999999997</v>
      </c>
      <c r="G14" s="5">
        <v>654.84339999999997</v>
      </c>
      <c r="H14" s="5">
        <f t="shared" si="0"/>
        <v>357.17055580999988</v>
      </c>
      <c r="I14" s="5">
        <f t="shared" si="1"/>
        <v>117.80869999999993</v>
      </c>
      <c r="J14" s="5">
        <f t="shared" si="16"/>
        <v>100.81005580999988</v>
      </c>
      <c r="K14" s="5">
        <f t="shared" si="2"/>
        <v>-138.55180000000007</v>
      </c>
      <c r="L14" s="5">
        <f t="shared" si="3"/>
        <v>-256.3605</v>
      </c>
      <c r="M14" s="5">
        <f t="shared" si="17"/>
        <v>100.81005580999988</v>
      </c>
      <c r="N14" s="5">
        <f t="shared" si="4"/>
        <v>-138.55180000000007</v>
      </c>
      <c r="O14" s="5">
        <f t="shared" si="5"/>
        <v>-256.3605</v>
      </c>
      <c r="P14" s="5">
        <f t="shared" si="6"/>
        <v>0</v>
      </c>
      <c r="Q14" s="5">
        <f t="shared" si="7"/>
        <v>64.467339295649282</v>
      </c>
      <c r="R14" s="5">
        <f t="shared" si="8"/>
        <v>14.848678187112796</v>
      </c>
      <c r="S14" s="5">
        <f t="shared" si="9"/>
        <v>18.195665814552143</v>
      </c>
      <c r="T14" s="5">
        <f t="shared" si="10"/>
        <v>-17.463150772780082</v>
      </c>
      <c r="U14" s="5">
        <f t="shared" si="11"/>
        <v>-28.134262814283389</v>
      </c>
      <c r="V14" s="5">
        <f t="shared" si="12"/>
        <v>18.195665814552143</v>
      </c>
      <c r="W14" s="5">
        <f t="shared" si="13"/>
        <v>-17.463150772780082</v>
      </c>
      <c r="X14" s="5">
        <f t="shared" si="14"/>
        <v>-28.134262814283389</v>
      </c>
      <c r="Y14" s="5">
        <f t="shared" si="15"/>
        <v>0</v>
      </c>
    </row>
    <row r="15" spans="1:25" ht="37.5" x14ac:dyDescent="0.3">
      <c r="A15" s="1" t="s">
        <v>15</v>
      </c>
      <c r="B15" s="9" t="s">
        <v>37</v>
      </c>
      <c r="C15" s="5">
        <v>1923.70139857</v>
      </c>
      <c r="D15" s="5">
        <v>2519.2564000000002</v>
      </c>
      <c r="E15" s="5">
        <v>3303.0063999999998</v>
      </c>
      <c r="F15" s="5">
        <v>2240.4337</v>
      </c>
      <c r="G15" s="5">
        <v>1445.3076000000001</v>
      </c>
      <c r="H15" s="5">
        <f t="shared" si="0"/>
        <v>1379.3050014299997</v>
      </c>
      <c r="I15" s="5">
        <f t="shared" si="1"/>
        <v>783.74999999999955</v>
      </c>
      <c r="J15" s="5">
        <f t="shared" si="16"/>
        <v>316.73230143000001</v>
      </c>
      <c r="K15" s="5">
        <f t="shared" si="2"/>
        <v>-278.82270000000017</v>
      </c>
      <c r="L15" s="5">
        <f t="shared" si="3"/>
        <v>-1062.5726999999997</v>
      </c>
      <c r="M15" s="5">
        <f t="shared" si="17"/>
        <v>-478.39379856999994</v>
      </c>
      <c r="N15" s="5">
        <f t="shared" si="4"/>
        <v>-1073.9488000000001</v>
      </c>
      <c r="O15" s="5">
        <f t="shared" si="5"/>
        <v>-1857.6987999999997</v>
      </c>
      <c r="P15" s="5">
        <f t="shared" si="6"/>
        <v>-795.12609999999995</v>
      </c>
      <c r="Q15" s="5">
        <f t="shared" si="7"/>
        <v>71.700576942727082</v>
      </c>
      <c r="R15" s="5">
        <f t="shared" si="8"/>
        <v>31.110370504566333</v>
      </c>
      <c r="S15" s="5">
        <f t="shared" si="9"/>
        <v>16.464733126744392</v>
      </c>
      <c r="T15" s="5">
        <f t="shared" si="10"/>
        <v>-11.067658694843459</v>
      </c>
      <c r="U15" s="5">
        <f t="shared" si="11"/>
        <v>-32.169865005408411</v>
      </c>
      <c r="V15" s="5">
        <f t="shared" si="12"/>
        <v>-24.868402077662267</v>
      </c>
      <c r="W15" s="5">
        <f t="shared" si="13"/>
        <v>-42.629594986838185</v>
      </c>
      <c r="X15" s="5">
        <f t="shared" si="14"/>
        <v>-56.242664258840065</v>
      </c>
      <c r="Y15" s="5">
        <f t="shared" si="15"/>
        <v>-35.489829491495328</v>
      </c>
    </row>
    <row r="16" spans="1:25" ht="37.5" x14ac:dyDescent="0.3">
      <c r="A16" s="1" t="s">
        <v>16</v>
      </c>
      <c r="B16" s="9" t="s">
        <v>38</v>
      </c>
      <c r="C16" s="5">
        <v>216.44273665</v>
      </c>
      <c r="D16" s="5">
        <v>576.12549999999999</v>
      </c>
      <c r="E16" s="5">
        <v>478.64070000000004</v>
      </c>
      <c r="F16" s="5">
        <v>412.50059999999996</v>
      </c>
      <c r="G16" s="5">
        <v>412.50059999999996</v>
      </c>
      <c r="H16" s="5">
        <f t="shared" si="0"/>
        <v>262.19796335000001</v>
      </c>
      <c r="I16" s="5">
        <f t="shared" si="1"/>
        <v>-97.48479999999995</v>
      </c>
      <c r="J16" s="5">
        <f t="shared" si="16"/>
        <v>196.05786334999996</v>
      </c>
      <c r="K16" s="5">
        <f t="shared" si="2"/>
        <v>-163.62490000000003</v>
      </c>
      <c r="L16" s="5">
        <f t="shared" si="3"/>
        <v>-66.140100000000075</v>
      </c>
      <c r="M16" s="5">
        <f t="shared" si="17"/>
        <v>196.05786334999996</v>
      </c>
      <c r="N16" s="5">
        <f t="shared" si="4"/>
        <v>-163.62490000000003</v>
      </c>
      <c r="O16" s="5">
        <f t="shared" si="5"/>
        <v>-66.140100000000075</v>
      </c>
      <c r="P16" s="5">
        <f t="shared" si="6"/>
        <v>0</v>
      </c>
      <c r="Q16" s="5">
        <f t="shared" si="7"/>
        <v>121.13964525129285</v>
      </c>
      <c r="R16" s="5">
        <f t="shared" si="8"/>
        <v>-16.920757716851625</v>
      </c>
      <c r="S16" s="5">
        <f t="shared" si="9"/>
        <v>90.581863075884371</v>
      </c>
      <c r="T16" s="5">
        <f t="shared" si="10"/>
        <v>-28.400912648372625</v>
      </c>
      <c r="U16" s="5">
        <f t="shared" si="11"/>
        <v>-13.818319252834129</v>
      </c>
      <c r="V16" s="5">
        <f t="shared" si="12"/>
        <v>90.581863075884371</v>
      </c>
      <c r="W16" s="5">
        <f t="shared" si="13"/>
        <v>-28.400912648372625</v>
      </c>
      <c r="X16" s="5">
        <f t="shared" si="14"/>
        <v>-13.818319252834129</v>
      </c>
      <c r="Y16" s="5">
        <f t="shared" si="15"/>
        <v>0</v>
      </c>
    </row>
    <row r="17" spans="1:25" ht="56.25" x14ac:dyDescent="0.3">
      <c r="A17" s="1" t="s">
        <v>17</v>
      </c>
      <c r="B17" s="9" t="s">
        <v>54</v>
      </c>
      <c r="C17" s="5">
        <v>573.04345490999992</v>
      </c>
      <c r="D17" s="5">
        <v>588.95860000000005</v>
      </c>
      <c r="E17" s="5">
        <v>543.75980000000004</v>
      </c>
      <c r="F17" s="5">
        <v>511.01529999999997</v>
      </c>
      <c r="G17" s="5">
        <v>522.16610000000003</v>
      </c>
      <c r="H17" s="5">
        <f t="shared" si="0"/>
        <v>-29.283654909999882</v>
      </c>
      <c r="I17" s="5">
        <f t="shared" si="1"/>
        <v>-45.198800000000006</v>
      </c>
      <c r="J17" s="5">
        <f t="shared" si="16"/>
        <v>-62.028154909999955</v>
      </c>
      <c r="K17" s="5">
        <f t="shared" si="2"/>
        <v>-77.943300000000079</v>
      </c>
      <c r="L17" s="5">
        <f t="shared" si="3"/>
        <v>-32.744500000000073</v>
      </c>
      <c r="M17" s="5">
        <f t="shared" si="17"/>
        <v>-50.877354909999895</v>
      </c>
      <c r="N17" s="5">
        <f t="shared" si="4"/>
        <v>-66.792500000000018</v>
      </c>
      <c r="O17" s="5">
        <f t="shared" si="5"/>
        <v>-21.593700000000013</v>
      </c>
      <c r="P17" s="5">
        <f t="shared" si="6"/>
        <v>11.150800000000061</v>
      </c>
      <c r="Q17" s="5">
        <f t="shared" si="7"/>
        <v>-5.1101979542893616</v>
      </c>
      <c r="R17" s="5">
        <f t="shared" si="8"/>
        <v>-7.6743594541280089</v>
      </c>
      <c r="S17" s="5">
        <f t="shared" si="9"/>
        <v>-10.824337033871529</v>
      </c>
      <c r="T17" s="5">
        <f t="shared" si="10"/>
        <v>-13.234088100589773</v>
      </c>
      <c r="U17" s="5">
        <f t="shared" si="11"/>
        <v>-6.0218684794278801</v>
      </c>
      <c r="V17" s="5">
        <f t="shared" si="12"/>
        <v>-8.8784462110278355</v>
      </c>
      <c r="W17" s="5">
        <f t="shared" si="13"/>
        <v>-11.340780149912064</v>
      </c>
      <c r="X17" s="5">
        <f t="shared" si="14"/>
        <v>-3.9711835998174223</v>
      </c>
      <c r="Y17" s="5">
        <f t="shared" si="15"/>
        <v>2.1820873073663591</v>
      </c>
    </row>
    <row r="18" spans="1:25" ht="37.5" x14ac:dyDescent="0.3">
      <c r="A18" s="25" t="s">
        <v>18</v>
      </c>
      <c r="B18" s="9" t="s">
        <v>79</v>
      </c>
      <c r="C18" s="5">
        <v>1162.38059129</v>
      </c>
      <c r="D18" s="5">
        <v>2760.2921000000001</v>
      </c>
      <c r="E18" s="5">
        <v>2731.0742</v>
      </c>
      <c r="F18" s="5">
        <v>2123.1804999999999</v>
      </c>
      <c r="G18" s="5">
        <v>1503.2936999999999</v>
      </c>
      <c r="H18" s="5">
        <f t="shared" si="0"/>
        <v>1568.69360871</v>
      </c>
      <c r="I18" s="5">
        <f t="shared" si="1"/>
        <v>-29.2179000000001</v>
      </c>
      <c r="J18" s="5">
        <f t="shared" si="16"/>
        <v>960.79990870999995</v>
      </c>
      <c r="K18" s="5">
        <f t="shared" si="2"/>
        <v>-637.11160000000018</v>
      </c>
      <c r="L18" s="5">
        <f t="shared" si="3"/>
        <v>-607.89370000000008</v>
      </c>
      <c r="M18" s="5">
        <f t="shared" si="17"/>
        <v>340.91310870999996</v>
      </c>
      <c r="N18" s="5">
        <f t="shared" si="4"/>
        <v>-1256.9984000000002</v>
      </c>
      <c r="O18" s="5">
        <f t="shared" si="5"/>
        <v>-1227.7805000000001</v>
      </c>
      <c r="P18" s="5">
        <f t="shared" si="6"/>
        <v>-619.88679999999999</v>
      </c>
      <c r="Q18" s="5">
        <f t="shared" si="7"/>
        <v>134.95524791661202</v>
      </c>
      <c r="R18" s="5">
        <f t="shared" si="8"/>
        <v>-1.0585075398360999</v>
      </c>
      <c r="S18" s="5">
        <f t="shared" si="9"/>
        <v>82.657944902857707</v>
      </c>
      <c r="T18" s="5">
        <f t="shared" si="10"/>
        <v>-23.081310851123334</v>
      </c>
      <c r="U18" s="5">
        <f t="shared" si="11"/>
        <v>-22.258410262159856</v>
      </c>
      <c r="V18" s="5">
        <f t="shared" si="12"/>
        <v>29.328871392429022</v>
      </c>
      <c r="W18" s="5">
        <f t="shared" si="13"/>
        <v>-45.538600787938357</v>
      </c>
      <c r="X18" s="5">
        <f t="shared" si="14"/>
        <v>-44.955955425890672</v>
      </c>
      <c r="Y18" s="5">
        <f t="shared" si="15"/>
        <v>-29.196142296898458</v>
      </c>
    </row>
    <row r="19" spans="1:25" ht="37.5" x14ac:dyDescent="0.3">
      <c r="A19" s="1" t="s">
        <v>19</v>
      </c>
      <c r="B19" s="9" t="s">
        <v>39</v>
      </c>
      <c r="C19" s="5">
        <v>516.82786349999992</v>
      </c>
      <c r="D19" s="5">
        <v>1265.7887539000001</v>
      </c>
      <c r="E19" s="5">
        <v>2432.6282000000001</v>
      </c>
      <c r="F19" s="5">
        <v>2641.2948999999999</v>
      </c>
      <c r="G19" s="5">
        <v>495.88809999999995</v>
      </c>
      <c r="H19" s="5">
        <f t="shared" si="0"/>
        <v>1915.8003365000002</v>
      </c>
      <c r="I19" s="5">
        <f t="shared" si="1"/>
        <v>1166.8394461</v>
      </c>
      <c r="J19" s="5">
        <f t="shared" si="16"/>
        <v>2124.4670365000002</v>
      </c>
      <c r="K19" s="5">
        <f t="shared" si="2"/>
        <v>1375.5061460999998</v>
      </c>
      <c r="L19" s="5">
        <f t="shared" si="3"/>
        <v>208.66669999999976</v>
      </c>
      <c r="M19" s="5">
        <f t="shared" si="17"/>
        <v>-20.93976349999997</v>
      </c>
      <c r="N19" s="5">
        <f t="shared" si="4"/>
        <v>-769.90065390000018</v>
      </c>
      <c r="O19" s="5">
        <f t="shared" si="5"/>
        <v>-1936.7401000000002</v>
      </c>
      <c r="P19" s="5">
        <f t="shared" si="6"/>
        <v>-2145.4067999999997</v>
      </c>
      <c r="Q19" s="5">
        <f t="shared" si="7"/>
        <v>370.68441386384353</v>
      </c>
      <c r="R19" s="5">
        <f t="shared" si="8"/>
        <v>92.182794522772525</v>
      </c>
      <c r="S19" s="5">
        <f t="shared" si="9"/>
        <v>411.05892049103892</v>
      </c>
      <c r="T19" s="5">
        <f t="shared" si="10"/>
        <v>108.66790701544403</v>
      </c>
      <c r="U19" s="5">
        <f t="shared" si="11"/>
        <v>8.5778295261067683</v>
      </c>
      <c r="V19" s="5">
        <f t="shared" si="12"/>
        <v>-4.0515933793109014</v>
      </c>
      <c r="W19" s="5">
        <f t="shared" si="13"/>
        <v>-60.823786870271398</v>
      </c>
      <c r="X19" s="5">
        <f t="shared" si="14"/>
        <v>-79.61512984187226</v>
      </c>
      <c r="Y19" s="5">
        <f t="shared" si="15"/>
        <v>-81.225568564873242</v>
      </c>
    </row>
    <row r="20" spans="1:25" ht="37.5" x14ac:dyDescent="0.3">
      <c r="A20" s="1" t="s">
        <v>20</v>
      </c>
      <c r="B20" s="13" t="s">
        <v>55</v>
      </c>
      <c r="C20" s="5">
        <v>492.82666226000003</v>
      </c>
      <c r="D20" s="5">
        <v>836.45550000000003</v>
      </c>
      <c r="E20" s="5">
        <v>1338.2774999999999</v>
      </c>
      <c r="F20" s="5">
        <v>485.97120000000001</v>
      </c>
      <c r="G20" s="5">
        <v>481.60940000000005</v>
      </c>
      <c r="H20" s="5">
        <f t="shared" si="0"/>
        <v>845.45083773999988</v>
      </c>
      <c r="I20" s="5">
        <f t="shared" si="1"/>
        <v>501.82199999999989</v>
      </c>
      <c r="J20" s="5">
        <f t="shared" si="16"/>
        <v>-6.8554622600000243</v>
      </c>
      <c r="K20" s="5">
        <f t="shared" si="2"/>
        <v>-350.48430000000002</v>
      </c>
      <c r="L20" s="5">
        <f t="shared" si="3"/>
        <v>-852.30629999999996</v>
      </c>
      <c r="M20" s="5">
        <f t="shared" si="17"/>
        <v>-11.217262259999984</v>
      </c>
      <c r="N20" s="5">
        <f t="shared" si="4"/>
        <v>-354.84609999999998</v>
      </c>
      <c r="O20" s="5">
        <f t="shared" si="5"/>
        <v>-856.66809999999987</v>
      </c>
      <c r="P20" s="5">
        <f t="shared" si="6"/>
        <v>-4.3617999999999597</v>
      </c>
      <c r="Q20" s="5">
        <f t="shared" si="7"/>
        <v>171.55135922698241</v>
      </c>
      <c r="R20" s="5">
        <f t="shared" si="8"/>
        <v>59.993866977980275</v>
      </c>
      <c r="S20" s="5">
        <f t="shared" si="9"/>
        <v>-1.3910493861193203</v>
      </c>
      <c r="T20" s="5">
        <f t="shared" si="10"/>
        <v>-41.901129229229774</v>
      </c>
      <c r="U20" s="5">
        <f t="shared" si="11"/>
        <v>-63.686813833453819</v>
      </c>
      <c r="V20" s="5">
        <f t="shared" si="12"/>
        <v>-2.2761070207849485</v>
      </c>
      <c r="W20" s="5">
        <f t="shared" si="13"/>
        <v>-42.42259151861635</v>
      </c>
      <c r="X20" s="5">
        <f t="shared" si="14"/>
        <v>-64.012740257532528</v>
      </c>
      <c r="Y20" s="5">
        <f t="shared" si="15"/>
        <v>-0.89754289966154488</v>
      </c>
    </row>
    <row r="21" spans="1:25" ht="37.5" x14ac:dyDescent="0.3">
      <c r="A21" s="1" t="s">
        <v>21</v>
      </c>
      <c r="B21" s="9" t="s">
        <v>40</v>
      </c>
      <c r="C21" s="5">
        <v>17064.398948940001</v>
      </c>
      <c r="D21" s="5">
        <v>18817.092100000002</v>
      </c>
      <c r="E21" s="5">
        <v>15798.7273</v>
      </c>
      <c r="F21" s="5">
        <v>16354.714699999999</v>
      </c>
      <c r="G21" s="5">
        <v>13566.727699999999</v>
      </c>
      <c r="H21" s="5">
        <f t="shared" si="0"/>
        <v>-1265.6716489400005</v>
      </c>
      <c r="I21" s="5">
        <f t="shared" si="1"/>
        <v>-3018.3648000000012</v>
      </c>
      <c r="J21" s="5">
        <f t="shared" si="16"/>
        <v>-709.68424894000236</v>
      </c>
      <c r="K21" s="5">
        <f t="shared" si="2"/>
        <v>-2462.377400000003</v>
      </c>
      <c r="L21" s="5">
        <f t="shared" si="3"/>
        <v>555.98739999999816</v>
      </c>
      <c r="M21" s="5">
        <f t="shared" si="17"/>
        <v>-3497.6712489400015</v>
      </c>
      <c r="N21" s="5">
        <f t="shared" si="4"/>
        <v>-5250.3644000000022</v>
      </c>
      <c r="O21" s="5">
        <f t="shared" si="5"/>
        <v>-2231.999600000001</v>
      </c>
      <c r="P21" s="5">
        <f t="shared" si="6"/>
        <v>-2787.9869999999992</v>
      </c>
      <c r="Q21" s="5">
        <f t="shared" si="7"/>
        <v>-7.4170303491329292</v>
      </c>
      <c r="R21" s="5">
        <f t="shared" si="8"/>
        <v>-16.04054858189275</v>
      </c>
      <c r="S21" s="5">
        <f t="shared" si="9"/>
        <v>-4.1588587506862496</v>
      </c>
      <c r="T21" s="5">
        <f t="shared" si="10"/>
        <v>-13.085855066841077</v>
      </c>
      <c r="U21" s="5">
        <f t="shared" si="11"/>
        <v>3.5191910680045595</v>
      </c>
      <c r="V21" s="5">
        <f t="shared" si="12"/>
        <v>-20.496890979903327</v>
      </c>
      <c r="W21" s="5">
        <f t="shared" si="13"/>
        <v>-27.902102897184648</v>
      </c>
      <c r="X21" s="5">
        <f t="shared" si="14"/>
        <v>-14.127717743441281</v>
      </c>
      <c r="Y21" s="5">
        <f t="shared" si="15"/>
        <v>-17.046992571505996</v>
      </c>
    </row>
    <row r="22" spans="1:25" ht="75" x14ac:dyDescent="0.3">
      <c r="A22" s="1" t="s">
        <v>22</v>
      </c>
      <c r="B22" s="9" t="s">
        <v>41</v>
      </c>
      <c r="C22" s="5">
        <v>4587.8109405200003</v>
      </c>
      <c r="D22" s="5">
        <v>5006.3693000000003</v>
      </c>
      <c r="E22" s="5">
        <v>4327.5879000000004</v>
      </c>
      <c r="F22" s="5">
        <v>4347.5281999999997</v>
      </c>
      <c r="G22" s="5">
        <v>4150.4731000000002</v>
      </c>
      <c r="H22" s="5">
        <f t="shared" si="0"/>
        <v>-260.22304051999981</v>
      </c>
      <c r="I22" s="5">
        <f t="shared" si="1"/>
        <v>-678.78139999999985</v>
      </c>
      <c r="J22" s="5">
        <f t="shared" si="16"/>
        <v>-240.28274052000052</v>
      </c>
      <c r="K22" s="5">
        <f t="shared" si="2"/>
        <v>-658.84110000000055</v>
      </c>
      <c r="L22" s="5">
        <f t="shared" si="3"/>
        <v>19.940299999999297</v>
      </c>
      <c r="M22" s="5">
        <f t="shared" si="17"/>
        <v>-437.3378405200001</v>
      </c>
      <c r="N22" s="5">
        <f t="shared" si="4"/>
        <v>-855.89620000000014</v>
      </c>
      <c r="O22" s="5">
        <f t="shared" si="5"/>
        <v>-177.11480000000029</v>
      </c>
      <c r="P22" s="5">
        <f t="shared" si="6"/>
        <v>-197.05509999999958</v>
      </c>
      <c r="Q22" s="5">
        <f t="shared" si="7"/>
        <v>-5.6720523991449738</v>
      </c>
      <c r="R22" s="5">
        <f t="shared" si="8"/>
        <v>-13.55835655192277</v>
      </c>
      <c r="S22" s="5">
        <f t="shared" si="9"/>
        <v>-5.2374159187293401</v>
      </c>
      <c r="T22" s="5">
        <f t="shared" si="10"/>
        <v>-13.160057928607074</v>
      </c>
      <c r="U22" s="5">
        <f t="shared" si="11"/>
        <v>0.46077169223990211</v>
      </c>
      <c r="V22" s="5">
        <f t="shared" si="12"/>
        <v>-9.5326038101829624</v>
      </c>
      <c r="W22" s="5">
        <f t="shared" si="13"/>
        <v>-17.09614590357927</v>
      </c>
      <c r="X22" s="5">
        <f t="shared" si="14"/>
        <v>-4.0926909884372407</v>
      </c>
      <c r="Y22" s="5">
        <f t="shared" si="15"/>
        <v>-4.5325778450384604</v>
      </c>
    </row>
    <row r="23" spans="1:25" ht="37.5" x14ac:dyDescent="0.3">
      <c r="A23" s="1" t="s">
        <v>23</v>
      </c>
      <c r="B23" s="9" t="s">
        <v>42</v>
      </c>
      <c r="C23" s="5">
        <v>1493.4177082000001</v>
      </c>
      <c r="D23" s="5">
        <v>1797.2080000000001</v>
      </c>
      <c r="E23" s="5">
        <v>1972.4458</v>
      </c>
      <c r="F23" s="5">
        <v>1824.742</v>
      </c>
      <c r="G23" s="5">
        <v>1813.1173000000001</v>
      </c>
      <c r="H23" s="5">
        <f t="shared" si="0"/>
        <v>479.02809179999986</v>
      </c>
      <c r="I23" s="5">
        <f t="shared" si="1"/>
        <v>175.23779999999988</v>
      </c>
      <c r="J23" s="5">
        <f t="shared" si="16"/>
        <v>331.32429179999986</v>
      </c>
      <c r="K23" s="5">
        <f t="shared" si="2"/>
        <v>27.533999999999878</v>
      </c>
      <c r="L23" s="5">
        <f t="shared" si="3"/>
        <v>-147.7038</v>
      </c>
      <c r="M23" s="5">
        <f t="shared" si="17"/>
        <v>319.69959180000001</v>
      </c>
      <c r="N23" s="5">
        <f t="shared" si="4"/>
        <v>15.90930000000003</v>
      </c>
      <c r="O23" s="5">
        <f t="shared" si="5"/>
        <v>-159.32849999999985</v>
      </c>
      <c r="P23" s="5">
        <f t="shared" si="6"/>
        <v>-11.624699999999848</v>
      </c>
      <c r="Q23" s="5">
        <f t="shared" si="7"/>
        <v>32.075961679694245</v>
      </c>
      <c r="R23" s="5">
        <f t="shared" si="8"/>
        <v>9.7505575314599042</v>
      </c>
      <c r="S23" s="5">
        <f t="shared" si="9"/>
        <v>22.18564102868055</v>
      </c>
      <c r="T23" s="5">
        <f t="shared" si="10"/>
        <v>1.5320430356419337</v>
      </c>
      <c r="U23" s="5">
        <f t="shared" si="11"/>
        <v>-7.4883578550041818</v>
      </c>
      <c r="V23" s="5">
        <f t="shared" si="12"/>
        <v>21.407245276696926</v>
      </c>
      <c r="W23" s="5">
        <f t="shared" si="13"/>
        <v>0.88522307935419065</v>
      </c>
      <c r="X23" s="5">
        <f t="shared" si="14"/>
        <v>-8.0777124522255548</v>
      </c>
      <c r="Y23" s="5">
        <f t="shared" si="15"/>
        <v>-0.63705992408789314</v>
      </c>
    </row>
    <row r="24" spans="1:25" ht="37.5" x14ac:dyDescent="0.3">
      <c r="A24" s="1" t="s">
        <v>24</v>
      </c>
      <c r="B24" s="9" t="s">
        <v>59</v>
      </c>
      <c r="C24" s="5">
        <v>86.839788859999999</v>
      </c>
      <c r="D24" s="5">
        <v>281.9067</v>
      </c>
      <c r="E24" s="5">
        <v>514.02930000000003</v>
      </c>
      <c r="F24" s="5">
        <v>212.28700000000001</v>
      </c>
      <c r="G24" s="5">
        <v>152.28700000000001</v>
      </c>
      <c r="H24" s="5">
        <f>E24-C24</f>
        <v>427.18951114000004</v>
      </c>
      <c r="I24" s="5">
        <f>E24-D24</f>
        <v>232.12260000000003</v>
      </c>
      <c r="J24" s="5">
        <f t="shared" si="16"/>
        <v>125.44721114000001</v>
      </c>
      <c r="K24" s="5">
        <f t="shared" si="2"/>
        <v>-69.619699999999995</v>
      </c>
      <c r="L24" s="5">
        <f t="shared" si="3"/>
        <v>-301.7423</v>
      </c>
      <c r="M24" s="5">
        <f t="shared" si="17"/>
        <v>65.447211140000007</v>
      </c>
      <c r="N24" s="5">
        <f t="shared" si="4"/>
        <v>-129.61969999999999</v>
      </c>
      <c r="O24" s="5">
        <f t="shared" si="5"/>
        <v>-361.7423</v>
      </c>
      <c r="P24" s="5">
        <f t="shared" si="6"/>
        <v>-60</v>
      </c>
      <c r="Q24" s="5">
        <f>(E24/C24*100)-100</f>
        <v>491.92831621078642</v>
      </c>
      <c r="R24" s="5">
        <f t="shared" si="8"/>
        <v>82.340221073142288</v>
      </c>
      <c r="S24" s="5">
        <f t="shared" si="9"/>
        <v>144.45821758300394</v>
      </c>
      <c r="T24" s="5">
        <f t="shared" si="10"/>
        <v>-24.696007579812758</v>
      </c>
      <c r="U24" s="5">
        <f t="shared" si="11"/>
        <v>-58.701381419308198</v>
      </c>
      <c r="V24" s="5">
        <f t="shared" si="12"/>
        <v>75.365465530451303</v>
      </c>
      <c r="W24" s="5">
        <f t="shared" si="13"/>
        <v>-45.979645038588998</v>
      </c>
      <c r="X24" s="5">
        <f t="shared" si="14"/>
        <v>-70.373867793139425</v>
      </c>
      <c r="Y24" s="5">
        <f t="shared" si="15"/>
        <v>-28.263624244536885</v>
      </c>
    </row>
    <row r="25" spans="1:25" ht="56.25" x14ac:dyDescent="0.3">
      <c r="A25" s="1" t="s">
        <v>25</v>
      </c>
      <c r="B25" s="9" t="s">
        <v>3</v>
      </c>
      <c r="C25" s="5">
        <v>11385.871290589999</v>
      </c>
      <c r="D25" s="5">
        <v>15949.430333079999</v>
      </c>
      <c r="E25" s="5">
        <v>18591.8308</v>
      </c>
      <c r="F25" s="5">
        <v>13979.463800000001</v>
      </c>
      <c r="G25" s="5">
        <v>15319.231400000001</v>
      </c>
      <c r="H25" s="5">
        <f t="shared" si="0"/>
        <v>7205.9595094100005</v>
      </c>
      <c r="I25" s="5">
        <f t="shared" si="1"/>
        <v>2642.4004669200003</v>
      </c>
      <c r="J25" s="5">
        <f t="shared" si="16"/>
        <v>2593.5925094100021</v>
      </c>
      <c r="K25" s="5">
        <f t="shared" si="2"/>
        <v>-1969.966533079998</v>
      </c>
      <c r="L25" s="5">
        <f>F25-E25</f>
        <v>-4612.3669999999984</v>
      </c>
      <c r="M25" s="5">
        <f t="shared" si="17"/>
        <v>3933.3601094100013</v>
      </c>
      <c r="N25" s="5">
        <f t="shared" si="4"/>
        <v>-630.19893307999882</v>
      </c>
      <c r="O25" s="5">
        <f>G25-E25</f>
        <v>-3272.5993999999992</v>
      </c>
      <c r="P25" s="5">
        <f t="shared" si="6"/>
        <v>1339.7675999999992</v>
      </c>
      <c r="Q25" s="5">
        <f t="shared" si="7"/>
        <v>63.288608535083824</v>
      </c>
      <c r="R25" s="5">
        <f t="shared" si="8"/>
        <v>16.567365803902831</v>
      </c>
      <c r="S25" s="5">
        <f t="shared" si="9"/>
        <v>22.77904293151029</v>
      </c>
      <c r="T25" s="5">
        <f t="shared" si="10"/>
        <v>-12.351328492242004</v>
      </c>
      <c r="U25" s="5">
        <f t="shared" si="11"/>
        <v>-24.808568072811838</v>
      </c>
      <c r="V25" s="5">
        <f t="shared" si="12"/>
        <v>34.545973768918117</v>
      </c>
      <c r="W25" s="5">
        <f t="shared" si="13"/>
        <v>-3.9512316109054524</v>
      </c>
      <c r="X25" s="5">
        <f t="shared" si="14"/>
        <v>-17.602351458577175</v>
      </c>
      <c r="Y25" s="5">
        <f t="shared" si="15"/>
        <v>9.5838268131571738</v>
      </c>
    </row>
    <row r="26" spans="1:25" ht="37.5" x14ac:dyDescent="0.3">
      <c r="A26" s="1" t="s">
        <v>26</v>
      </c>
      <c r="B26" s="9" t="s">
        <v>43</v>
      </c>
      <c r="C26" s="5">
        <v>1556.3711795699999</v>
      </c>
      <c r="D26" s="5">
        <v>3140.3749460999998</v>
      </c>
      <c r="E26" s="5">
        <v>4871.2137000000002</v>
      </c>
      <c r="F26" s="5">
        <v>4616.9644000000008</v>
      </c>
      <c r="G26" s="5">
        <v>2213.6221</v>
      </c>
      <c r="H26" s="5">
        <f>E26-C26</f>
        <v>3314.8425204300001</v>
      </c>
      <c r="I26" s="5">
        <f>E26-D26</f>
        <v>1730.8387539000005</v>
      </c>
      <c r="J26" s="5">
        <f>F26-C26</f>
        <v>3060.5932204300007</v>
      </c>
      <c r="K26" s="5">
        <f>F26-D26</f>
        <v>1476.589453900001</v>
      </c>
      <c r="L26" s="5">
        <f>F26-E26</f>
        <v>-254.24929999999949</v>
      </c>
      <c r="M26" s="5">
        <f>G26-C26</f>
        <v>657.25092043000018</v>
      </c>
      <c r="N26" s="5">
        <f>G26-D26</f>
        <v>-926.75284609999972</v>
      </c>
      <c r="O26" s="5">
        <f>G26-E26</f>
        <v>-2657.5916000000002</v>
      </c>
      <c r="P26" s="5">
        <f>G26-F26</f>
        <v>-2403.3423000000007</v>
      </c>
      <c r="Q26" s="5">
        <f>(E26/C26*100)-100</f>
        <v>212.98534462362875</v>
      </c>
      <c r="R26" s="5">
        <f>(E26/D26*100)-100</f>
        <v>55.115671969345954</v>
      </c>
      <c r="S26" s="5">
        <f>(F26/C26*100)-100</f>
        <v>196.64931223383314</v>
      </c>
      <c r="T26" s="5">
        <f>(F26/D26*100)-100</f>
        <v>47.019527261665445</v>
      </c>
      <c r="U26" s="5">
        <f>(F26/E26*100)-100</f>
        <v>-5.2194240626314325</v>
      </c>
      <c r="V26" s="5">
        <f>(G26/C26*100)-100</f>
        <v>42.229702596496821</v>
      </c>
      <c r="W26" s="5">
        <f>(G26/D26*100)-100</f>
        <v>-29.510897966210209</v>
      </c>
      <c r="X26" s="5">
        <f>(G26/E26*100)-100</f>
        <v>-54.557072706541291</v>
      </c>
      <c r="Y26" s="5">
        <f>(G26/F26*100)-100</f>
        <v>-52.054598904856192</v>
      </c>
    </row>
    <row r="27" spans="1:25" ht="93.75" x14ac:dyDescent="0.3">
      <c r="A27" s="1" t="s">
        <v>27</v>
      </c>
      <c r="B27" s="9" t="s">
        <v>80</v>
      </c>
      <c r="C27" s="5">
        <v>1961.0154438499999</v>
      </c>
      <c r="D27" s="5">
        <v>1347.5971</v>
      </c>
      <c r="E27" s="5" t="s">
        <v>49</v>
      </c>
      <c r="F27" s="5" t="s">
        <v>49</v>
      </c>
      <c r="G27" s="5" t="s">
        <v>49</v>
      </c>
      <c r="H27" s="5" t="s">
        <v>49</v>
      </c>
      <c r="I27" s="5" t="s">
        <v>49</v>
      </c>
      <c r="J27" s="5" t="s">
        <v>49</v>
      </c>
      <c r="K27" s="5" t="s">
        <v>49</v>
      </c>
      <c r="L27" s="5" t="s">
        <v>49</v>
      </c>
      <c r="M27" s="5" t="s">
        <v>49</v>
      </c>
      <c r="N27" s="5" t="s">
        <v>49</v>
      </c>
      <c r="O27" s="5" t="s">
        <v>49</v>
      </c>
      <c r="P27" s="5" t="s">
        <v>49</v>
      </c>
      <c r="Q27" s="5" t="s">
        <v>49</v>
      </c>
      <c r="R27" s="5" t="s">
        <v>49</v>
      </c>
      <c r="S27" s="5" t="s">
        <v>49</v>
      </c>
      <c r="T27" s="5" t="s">
        <v>49</v>
      </c>
      <c r="U27" s="5" t="s">
        <v>49</v>
      </c>
      <c r="V27" s="5" t="s">
        <v>49</v>
      </c>
      <c r="W27" s="5" t="s">
        <v>49</v>
      </c>
      <c r="X27" s="5" t="s">
        <v>49</v>
      </c>
      <c r="Y27" s="5" t="s">
        <v>49</v>
      </c>
    </row>
    <row r="28" spans="1:25" ht="56.25" x14ac:dyDescent="0.3">
      <c r="A28" s="1" t="s">
        <v>28</v>
      </c>
      <c r="B28" s="9" t="s">
        <v>44</v>
      </c>
      <c r="C28" s="5">
        <v>28.981470219999999</v>
      </c>
      <c r="D28" s="5">
        <v>95.799440000000004</v>
      </c>
      <c r="E28" s="5">
        <v>132.99770000000001</v>
      </c>
      <c r="F28" s="5">
        <v>118.78449999999999</v>
      </c>
      <c r="G28" s="5">
        <v>56.7821</v>
      </c>
      <c r="H28" s="8">
        <f t="shared" si="0"/>
        <v>104.01622978</v>
      </c>
      <c r="I28" s="5">
        <f t="shared" si="1"/>
        <v>37.198260000000005</v>
      </c>
      <c r="J28" s="5">
        <f t="shared" si="16"/>
        <v>89.803029780000003</v>
      </c>
      <c r="K28" s="5">
        <f t="shared" si="2"/>
        <v>22.98505999999999</v>
      </c>
      <c r="L28" s="5">
        <f t="shared" si="3"/>
        <v>-14.213200000000015</v>
      </c>
      <c r="M28" s="5">
        <f t="shared" si="17"/>
        <v>27.800629780000001</v>
      </c>
      <c r="N28" s="5">
        <f t="shared" si="4"/>
        <v>-39.017340000000004</v>
      </c>
      <c r="O28" s="5">
        <f t="shared" si="5"/>
        <v>-76.215600000000009</v>
      </c>
      <c r="P28" s="5">
        <f t="shared" si="6"/>
        <v>-62.002399999999994</v>
      </c>
      <c r="Q28" s="5">
        <f t="shared" ref="Q28:Q29" si="18">(E28/C28*100)-100</f>
        <v>358.9059802363609</v>
      </c>
      <c r="R28" s="5">
        <f t="shared" si="8"/>
        <v>38.8293083967923</v>
      </c>
      <c r="S28" s="5">
        <f t="shared" ref="S28:S29" si="19">(F28/C28*100)-100</f>
        <v>309.86360974201813</v>
      </c>
      <c r="T28" s="5">
        <f t="shared" si="10"/>
        <v>23.992895991876352</v>
      </c>
      <c r="U28" s="5">
        <f t="shared" si="11"/>
        <v>-10.686801350700065</v>
      </c>
      <c r="V28" s="5">
        <f t="shared" ref="V28:V29" si="20">(G28/C28*100)-100</f>
        <v>95.925533000789244</v>
      </c>
      <c r="W28" s="5">
        <f t="shared" si="13"/>
        <v>-40.728150394198551</v>
      </c>
      <c r="X28" s="5">
        <f t="shared" si="14"/>
        <v>-57.305953411224408</v>
      </c>
      <c r="Y28" s="5">
        <f t="shared" si="15"/>
        <v>-52.197382655144395</v>
      </c>
    </row>
    <row r="29" spans="1:25" ht="37.5" x14ac:dyDescent="0.3">
      <c r="A29" s="1" t="s">
        <v>29</v>
      </c>
      <c r="B29" s="9" t="s">
        <v>45</v>
      </c>
      <c r="C29" s="5">
        <v>1014.52019788</v>
      </c>
      <c r="D29" s="5">
        <v>2044.1421</v>
      </c>
      <c r="E29" s="5">
        <v>1360.2094</v>
      </c>
      <c r="F29" s="5">
        <v>628.91859999999997</v>
      </c>
      <c r="G29" s="5">
        <v>15.086499999999999</v>
      </c>
      <c r="H29" s="8">
        <f t="shared" si="0"/>
        <v>345.68920212</v>
      </c>
      <c r="I29" s="5">
        <f t="shared" si="1"/>
        <v>-683.93270000000007</v>
      </c>
      <c r="J29" s="5">
        <f t="shared" si="16"/>
        <v>-385.60159787999999</v>
      </c>
      <c r="K29" s="5">
        <f t="shared" si="2"/>
        <v>-1415.2235000000001</v>
      </c>
      <c r="L29" s="5">
        <f t="shared" si="3"/>
        <v>-731.29079999999999</v>
      </c>
      <c r="M29" s="5">
        <f t="shared" si="17"/>
        <v>-999.43369787999995</v>
      </c>
      <c r="N29" s="5">
        <f t="shared" si="4"/>
        <v>-2029.0556000000001</v>
      </c>
      <c r="O29" s="5">
        <f t="shared" si="5"/>
        <v>-1345.1229000000001</v>
      </c>
      <c r="P29" s="5">
        <f t="shared" si="6"/>
        <v>-613.83209999999997</v>
      </c>
      <c r="Q29" s="5">
        <f t="shared" si="18"/>
        <v>34.074156713919763</v>
      </c>
      <c r="R29" s="5">
        <f t="shared" si="8"/>
        <v>-33.458177883034651</v>
      </c>
      <c r="S29" s="5">
        <f t="shared" si="19"/>
        <v>-38.008272155229186</v>
      </c>
      <c r="T29" s="5">
        <f t="shared" si="10"/>
        <v>-69.233127188173469</v>
      </c>
      <c r="U29" s="5">
        <f t="shared" si="11"/>
        <v>-53.763104416128868</v>
      </c>
      <c r="V29" s="5">
        <f t="shared" si="20"/>
        <v>-98.512942371031585</v>
      </c>
      <c r="W29" s="5">
        <f t="shared" si="13"/>
        <v>-99.26196422450279</v>
      </c>
      <c r="X29" s="5">
        <f t="shared" si="14"/>
        <v>-98.890869302917622</v>
      </c>
      <c r="Y29" s="5">
        <f t="shared" si="15"/>
        <v>-97.601199900909279</v>
      </c>
    </row>
    <row r="30" spans="1:25" ht="37.5" x14ac:dyDescent="0.3">
      <c r="A30" s="1" t="s">
        <v>48</v>
      </c>
      <c r="B30" s="9" t="s">
        <v>75</v>
      </c>
      <c r="C30" s="5">
        <v>489.34322570999996</v>
      </c>
      <c r="D30" s="5">
        <v>143.58529999999999</v>
      </c>
      <c r="E30" s="5">
        <v>651.76330000000007</v>
      </c>
      <c r="F30" s="5">
        <v>84.9285</v>
      </c>
      <c r="G30" s="5">
        <v>249.4152</v>
      </c>
      <c r="H30" s="8">
        <f t="shared" si="0"/>
        <v>162.42007429000012</v>
      </c>
      <c r="I30" s="5">
        <f t="shared" si="1"/>
        <v>508.17800000000011</v>
      </c>
      <c r="J30" s="5">
        <f t="shared" si="16"/>
        <v>-404.41472570999997</v>
      </c>
      <c r="K30" s="5">
        <f t="shared" si="2"/>
        <v>-58.65679999999999</v>
      </c>
      <c r="L30" s="5">
        <f t="shared" si="3"/>
        <v>-566.83480000000009</v>
      </c>
      <c r="M30" s="5">
        <f t="shared" si="17"/>
        <v>-239.92802570999996</v>
      </c>
      <c r="N30" s="5">
        <f t="shared" si="4"/>
        <v>105.82990000000001</v>
      </c>
      <c r="O30" s="5">
        <f t="shared" si="5"/>
        <v>-402.34810000000004</v>
      </c>
      <c r="P30" s="5">
        <f t="shared" si="6"/>
        <v>164.48669999999998</v>
      </c>
      <c r="Q30" s="5">
        <f t="shared" ref="Q30" si="21">(E30/C30*100)-100</f>
        <v>33.191442275376545</v>
      </c>
      <c r="R30" s="5">
        <f t="shared" ref="R30" si="22">(E30/D30*100)-100</f>
        <v>353.9206311509605</v>
      </c>
      <c r="S30" s="5">
        <f t="shared" ref="S30" si="23">(F30/C30*100)-100</f>
        <v>-82.644390371037588</v>
      </c>
      <c r="T30" s="5">
        <f t="shared" ref="T30" si="24">(F30/D30*100)-100</f>
        <v>-40.851535637701076</v>
      </c>
      <c r="U30" s="5">
        <f t="shared" si="11"/>
        <v>-86.969425863653271</v>
      </c>
      <c r="V30" s="5">
        <f t="shared" ref="V30:V31" si="25">(G30/C30*100)-100</f>
        <v>-49.030621679064332</v>
      </c>
      <c r="W30" s="5">
        <f t="shared" ref="W30:W31" si="26">(G30/D30*100)-100</f>
        <v>73.705246985589753</v>
      </c>
      <c r="X30" s="5">
        <f t="shared" si="14"/>
        <v>-61.73224236467442</v>
      </c>
      <c r="Y30" s="5">
        <f t="shared" si="15"/>
        <v>193.6766809728183</v>
      </c>
    </row>
    <row r="31" spans="1:25" ht="75" x14ac:dyDescent="0.3">
      <c r="A31" s="1" t="s">
        <v>52</v>
      </c>
      <c r="B31" s="9" t="s">
        <v>76</v>
      </c>
      <c r="C31" s="5">
        <v>189.43061158000003</v>
      </c>
      <c r="D31" s="5">
        <v>860.7627</v>
      </c>
      <c r="E31" s="5">
        <v>587.40330000000006</v>
      </c>
      <c r="F31" s="5">
        <v>181.28659999999999</v>
      </c>
      <c r="G31" s="5">
        <v>335.45330000000001</v>
      </c>
      <c r="H31" s="8">
        <f t="shared" ref="H31" si="27">E31-C31</f>
        <v>397.97268842000005</v>
      </c>
      <c r="I31" s="5">
        <f t="shared" ref="I31" si="28">E31-D31</f>
        <v>-273.35939999999994</v>
      </c>
      <c r="J31" s="5">
        <f t="shared" ref="J31" si="29">F31-C31</f>
        <v>-8.1440115800000399</v>
      </c>
      <c r="K31" s="5">
        <f t="shared" ref="K31" si="30">F31-D31</f>
        <v>-679.47609999999997</v>
      </c>
      <c r="L31" s="5">
        <f t="shared" si="3"/>
        <v>-406.11670000000004</v>
      </c>
      <c r="M31" s="5">
        <f t="shared" ref="M31" si="31">G31-C31</f>
        <v>146.02268841999998</v>
      </c>
      <c r="N31" s="5">
        <f t="shared" ref="N31" si="32">G31-D31</f>
        <v>-525.30939999999998</v>
      </c>
      <c r="O31" s="5">
        <f t="shared" si="5"/>
        <v>-251.95000000000005</v>
      </c>
      <c r="P31" s="5">
        <f t="shared" si="6"/>
        <v>154.16670000000002</v>
      </c>
      <c r="Q31" s="5">
        <f t="shared" ref="Q31" si="33">(E31/C31*100)-100</f>
        <v>210.08890015219578</v>
      </c>
      <c r="R31" s="5">
        <f t="shared" ref="R31" si="34">(E31/D31*100)-100</f>
        <v>-31.757811996267947</v>
      </c>
      <c r="S31" s="5">
        <f t="shared" ref="S31" si="35">(F31/C31*100)-100</f>
        <v>-4.2992056627345363</v>
      </c>
      <c r="T31" s="5">
        <f t="shared" ref="T31" si="36">(F31/D31*100)-100</f>
        <v>-78.938841099875731</v>
      </c>
      <c r="U31" s="5">
        <f t="shared" ref="U31" si="37">(F31/E31*100)-100</f>
        <v>-69.137626567641007</v>
      </c>
      <c r="V31" s="5">
        <f t="shared" si="25"/>
        <v>77.085053572944787</v>
      </c>
      <c r="W31" s="5">
        <f t="shared" si="26"/>
        <v>-61.028364728164917</v>
      </c>
      <c r="X31" s="5">
        <f t="shared" ref="X31" si="38">(G31/E31*100)-100</f>
        <v>-42.892166251023788</v>
      </c>
      <c r="Y31" s="5">
        <f t="shared" ref="Y31" si="39">(G31/F31*100)-100</f>
        <v>85.040317375911968</v>
      </c>
    </row>
    <row r="32" spans="1:25" s="11" customFormat="1" ht="33.75" customHeight="1" x14ac:dyDescent="0.3">
      <c r="A32" s="32" t="s">
        <v>0</v>
      </c>
      <c r="B32" s="32"/>
      <c r="C32" s="10">
        <f>SUM(C5:C31)</f>
        <v>121543.31247203</v>
      </c>
      <c r="D32" s="10">
        <f t="shared" ref="D32:G32" si="40">SUM(D5:D31)</f>
        <v>140184.88969208</v>
      </c>
      <c r="E32" s="10">
        <f t="shared" si="40"/>
        <v>144057.80509999997</v>
      </c>
      <c r="F32" s="10">
        <f t="shared" si="40"/>
        <v>131337.75449999998</v>
      </c>
      <c r="G32" s="10">
        <f t="shared" si="40"/>
        <v>118134.36449999998</v>
      </c>
      <c r="H32" s="10">
        <f>E32-C32</f>
        <v>22514.492627969972</v>
      </c>
      <c r="I32" s="10">
        <f t="shared" si="1"/>
        <v>3872.9154079199652</v>
      </c>
      <c r="J32" s="10">
        <f t="shared" si="16"/>
        <v>9794.4420279699843</v>
      </c>
      <c r="K32" s="10">
        <f t="shared" si="2"/>
        <v>-8847.1351920800225</v>
      </c>
      <c r="L32" s="10">
        <f t="shared" si="3"/>
        <v>-12720.050599999988</v>
      </c>
      <c r="M32" s="10">
        <f t="shared" si="17"/>
        <v>-3408.9479720300151</v>
      </c>
      <c r="N32" s="10">
        <f t="shared" si="4"/>
        <v>-22050.525192080022</v>
      </c>
      <c r="O32" s="10">
        <f t="shared" si="5"/>
        <v>-25923.440599999987</v>
      </c>
      <c r="P32" s="10">
        <f>G32-F32</f>
        <v>-13203.39</v>
      </c>
      <c r="Q32" s="10">
        <f t="shared" ref="Q32:Q33" si="41">(E32/C32*100)-100</f>
        <v>18.523843204578696</v>
      </c>
      <c r="R32" s="10">
        <f t="shared" ref="R32:R33" si="42">(E32/D32*100)-100</f>
        <v>2.7627195886995537</v>
      </c>
      <c r="S32" s="10">
        <f t="shared" ref="S32:S33" si="43">(F32/C32*100)-100</f>
        <v>8.0583964915584403</v>
      </c>
      <c r="T32" s="10">
        <f t="shared" ref="T32:T33" si="44">(F32/D32*100)-100</f>
        <v>-6.3110476539326044</v>
      </c>
      <c r="U32" s="10">
        <f t="shared" si="11"/>
        <v>-8.8298239662683784</v>
      </c>
      <c r="V32" s="10">
        <f t="shared" ref="V32:V33" si="45">(G32/C32*100)-100</f>
        <v>-2.8047186658784682</v>
      </c>
      <c r="W32" s="10">
        <f t="shared" ref="W32:W33" si="46">(G32/D32*100)-100</f>
        <v>-15.729601985288582</v>
      </c>
      <c r="X32" s="10">
        <f t="shared" si="14"/>
        <v>-17.995165608697732</v>
      </c>
      <c r="Y32" s="10">
        <f t="shared" si="15"/>
        <v>-10.053004218219669</v>
      </c>
    </row>
    <row r="33" spans="1:25" x14ac:dyDescent="0.3">
      <c r="A33" s="1" t="s">
        <v>61</v>
      </c>
      <c r="B33" s="18" t="s">
        <v>62</v>
      </c>
      <c r="C33" s="19">
        <f>C35-C32</f>
        <v>747.33706597000128</v>
      </c>
      <c r="D33" s="19">
        <f t="shared" ref="D33:E33" si="47">D35-D32</f>
        <v>1370.5712269200012</v>
      </c>
      <c r="E33" s="19">
        <f t="shared" si="47"/>
        <v>857.8241000000271</v>
      </c>
      <c r="F33" s="19">
        <f>F35-F32-F34</f>
        <v>981.84170000001905</v>
      </c>
      <c r="G33" s="19">
        <f>G35-G32-G34</f>
        <v>491.16850000001432</v>
      </c>
      <c r="H33" s="19">
        <f>E33-C33</f>
        <v>110.48703403002582</v>
      </c>
      <c r="I33" s="19">
        <f>E33-D33</f>
        <v>-512.74712691997411</v>
      </c>
      <c r="J33" s="19">
        <f t="shared" ref="J33" si="48">F33-C33</f>
        <v>234.50463403001777</v>
      </c>
      <c r="K33" s="19">
        <f t="shared" ref="K33" si="49">F33-D33</f>
        <v>-388.72952691998216</v>
      </c>
      <c r="L33" s="19">
        <f>F33-E33</f>
        <v>124.01759999999194</v>
      </c>
      <c r="M33" s="19">
        <f t="shared" ref="M33" si="50">G33-C33</f>
        <v>-256.16856596998696</v>
      </c>
      <c r="N33" s="19">
        <f t="shared" ref="N33" si="51">G33-D33</f>
        <v>-879.40272691998689</v>
      </c>
      <c r="O33" s="19">
        <f>G33-E33</f>
        <v>-366.65560000001278</v>
      </c>
      <c r="P33" s="19">
        <f t="shared" ref="P33" si="52">G33-F33</f>
        <v>-490.67320000000473</v>
      </c>
      <c r="Q33" s="19">
        <f t="shared" si="41"/>
        <v>14.784096636050009</v>
      </c>
      <c r="R33" s="19">
        <f t="shared" si="42"/>
        <v>-37.411198838037677</v>
      </c>
      <c r="S33" s="19">
        <f t="shared" si="43"/>
        <v>31.378697070998868</v>
      </c>
      <c r="T33" s="19">
        <f t="shared" si="44"/>
        <v>-28.362592128360205</v>
      </c>
      <c r="U33" s="19">
        <f t="shared" ref="U33" si="53">(F33/E33*100)-100</f>
        <v>14.457229634838669</v>
      </c>
      <c r="V33" s="19">
        <f t="shared" si="45"/>
        <v>-34.277513806637529</v>
      </c>
      <c r="W33" s="19">
        <f t="shared" si="46"/>
        <v>-64.163226955830197</v>
      </c>
      <c r="X33" s="19">
        <f t="shared" ref="X33" si="54">(G33/E33*100)-100</f>
        <v>-42.742515627621238</v>
      </c>
      <c r="Y33" s="19">
        <f t="shared" ref="Y33" si="55">(G33/F33*100)-100</f>
        <v>-49.974776993072837</v>
      </c>
    </row>
    <row r="34" spans="1:25" x14ac:dyDescent="0.3">
      <c r="A34" s="1"/>
      <c r="B34" s="18" t="s">
        <v>63</v>
      </c>
      <c r="C34" s="20"/>
      <c r="D34" s="20"/>
      <c r="E34" s="21"/>
      <c r="F34" s="24">
        <v>3000</v>
      </c>
      <c r="G34" s="24">
        <v>6000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26.25" customHeight="1" x14ac:dyDescent="0.3">
      <c r="A35" s="28" t="s">
        <v>64</v>
      </c>
      <c r="B35" s="28"/>
      <c r="C35" s="22">
        <v>122290.649538</v>
      </c>
      <c r="D35" s="22">
        <v>141555.460919</v>
      </c>
      <c r="E35" s="22">
        <v>144915.6292</v>
      </c>
      <c r="F35" s="22">
        <v>135319.5962</v>
      </c>
      <c r="G35" s="22">
        <v>124625.533</v>
      </c>
      <c r="H35" s="23">
        <f>E35-C35</f>
        <v>22624.979661999998</v>
      </c>
      <c r="I35" s="22">
        <f>E35-D35</f>
        <v>3360.1682809999911</v>
      </c>
      <c r="J35" s="23">
        <f t="shared" ref="J35" si="56">F35-C35</f>
        <v>13028.946662000002</v>
      </c>
      <c r="K35" s="22">
        <f t="shared" ref="K35" si="57">F35-D35</f>
        <v>-6235.8647190000047</v>
      </c>
      <c r="L35" s="23">
        <f>F35-E35</f>
        <v>-9596.0329999999958</v>
      </c>
      <c r="M35" s="22">
        <f t="shared" ref="M35" si="58">G35-C35</f>
        <v>2334.883461999998</v>
      </c>
      <c r="N35" s="23">
        <f t="shared" ref="N35" si="59">G35-D35</f>
        <v>-16929.927919000009</v>
      </c>
      <c r="O35" s="22">
        <f>G35-E35</f>
        <v>-20290.0962</v>
      </c>
      <c r="P35" s="23">
        <f t="shared" ref="P35" si="60">G35-F35</f>
        <v>-10694.063200000004</v>
      </c>
      <c r="Q35" s="22">
        <f t="shared" ref="Q35" si="61">(E35/C35*100)-100</f>
        <v>18.500989035118039</v>
      </c>
      <c r="R35" s="23">
        <f t="shared" ref="R35" si="62">(E35/D35*100)-100</f>
        <v>2.3737468404152509</v>
      </c>
      <c r="S35" s="22">
        <f t="shared" ref="S35" si="63">(F35/C35*100)-100</f>
        <v>10.654082475824495</v>
      </c>
      <c r="T35" s="23">
        <f t="shared" ref="T35" si="64">(F35/D35*100)-100</f>
        <v>-4.4052448973114906</v>
      </c>
      <c r="U35" s="22">
        <f t="shared" ref="U35" si="65">(F35/E35*100)-100</f>
        <v>-6.6218068078470509</v>
      </c>
      <c r="V35" s="23">
        <f t="shared" ref="V35" si="66">(G35/C35*100)-100</f>
        <v>1.9092902612104297</v>
      </c>
      <c r="W35" s="22">
        <f t="shared" ref="W35" si="67">(G35/D35*100)-100</f>
        <v>-11.959925677955681</v>
      </c>
      <c r="X35" s="23">
        <f t="shared" ref="X35" si="68">(G35/E35*100)-100</f>
        <v>-14.001316705458578</v>
      </c>
      <c r="Y35" s="22">
        <f t="shared" ref="Y35" si="69">(G35/F35*100)-100</f>
        <v>-7.9028193257348818</v>
      </c>
    </row>
    <row r="37" spans="1:25" x14ac:dyDescent="0.3">
      <c r="A37" s="26" t="s">
        <v>78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3">
      <c r="A38" s="27" t="s">
        <v>82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1:25" x14ac:dyDescent="0.3">
      <c r="A39" s="26" t="s">
        <v>81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3">
      <c r="D40" s="3"/>
      <c r="E40" s="3"/>
      <c r="F40" s="3"/>
      <c r="G40" s="3"/>
    </row>
    <row r="43" spans="1:25" x14ac:dyDescent="0.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5" spans="1:25" x14ac:dyDescent="0.3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3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</sheetData>
  <mergeCells count="19">
    <mergeCell ref="A35:B35"/>
    <mergeCell ref="X2:Y2"/>
    <mergeCell ref="A1:Y1"/>
    <mergeCell ref="H3:P3"/>
    <mergeCell ref="Q3:Y3"/>
    <mergeCell ref="A32:B32"/>
    <mergeCell ref="E3:E4"/>
    <mergeCell ref="D3:D4"/>
    <mergeCell ref="C3:C4"/>
    <mergeCell ref="B3:B4"/>
    <mergeCell ref="A3:A4"/>
    <mergeCell ref="F3:F4"/>
    <mergeCell ref="G3:G4"/>
    <mergeCell ref="A43:Y43"/>
    <mergeCell ref="A46:Y46"/>
    <mergeCell ref="A45:Y45"/>
    <mergeCell ref="A37:Y37"/>
    <mergeCell ref="A38:Y38"/>
    <mergeCell ref="A39:Y39"/>
  </mergeCells>
  <printOptions horizontalCentered="1"/>
  <pageMargins left="0.19685039370078741" right="0.19685039370078741" top="0.39370078740157483" bottom="0.39370078740157483" header="0.31496062992125984" footer="0.31496062992125984"/>
  <pageSetup paperSize="8" scale="4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2021-2025 гг</vt:lpstr>
      <vt:lpstr>'2021-2025 гг'!Заголовки_для_печати</vt:lpstr>
      <vt:lpstr>'2021-2025 гг'!Область_печати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Войнов В.С.</cp:lastModifiedBy>
  <cp:lastPrinted>2022-11-03T10:45:16Z</cp:lastPrinted>
  <dcterms:created xsi:type="dcterms:W3CDTF">2015-10-14T10:32:24Z</dcterms:created>
  <dcterms:modified xsi:type="dcterms:W3CDTF">2022-11-03T11:01:25Z</dcterms:modified>
</cp:coreProperties>
</file>